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32">CAP!$A$1:$G$41</definedName>
    <definedName name="_xlnm.Print_Area" localSheetId="25">'SEFA Reconcile'!$A$1:$E$52</definedName>
    <definedName name="_xlnm.Print_Area" localSheetId="29">'SF&amp;QC Sec-2'!$A$1:$L$38</definedName>
    <definedName name="_xlnm.Print_Area" localSheetId="30">'SF&amp;QC Sec-3'!$A$1:$L$47</definedName>
    <definedName name="_xlnm.Print_Area" localSheetId="16">'Shared Outsourced Services 31'!$A$1:$E$43</definedName>
    <definedName name="_xlnm.Print_Area" localSheetId="31">SSPAF!$A$1:$D$43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6" i="167" l="1"/>
  <c r="B7" i="167"/>
  <c r="E10" i="108" l="1"/>
  <c r="D87" i="36" l="1"/>
  <c r="D14" i="159" l="1"/>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D12" i="159" l="1"/>
  <c r="D17" i="159"/>
  <c r="K130" i="29"/>
  <c r="L178" i="29"/>
  <c r="F162" i="34"/>
  <c r="B7769" i="106"/>
  <c r="B7768" i="106"/>
  <c r="B7766" i="106"/>
  <c r="B7765" i="106"/>
  <c r="B7764" i="106"/>
  <c r="D7764" i="106" s="1"/>
  <c r="J83" i="28"/>
  <c r="B7758" i="106" s="1"/>
  <c r="D7758" i="106" s="1"/>
  <c r="J86" i="28"/>
  <c r="J88" i="28"/>
  <c r="D30" i="36" s="1"/>
  <c r="B7759" i="106"/>
  <c r="K6" i="29"/>
  <c r="B7763" i="106" s="1"/>
  <c r="D7763" i="106" s="1"/>
  <c r="B7762" i="106"/>
  <c r="D7762" i="106" s="1"/>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F56" i="34"/>
  <c r="K179" i="29"/>
  <c r="F62" i="34" s="1"/>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E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c r="B7656" i="106"/>
  <c r="D7656" i="106" s="1"/>
  <c r="B7657" i="106"/>
  <c r="D7657" i="106" s="1"/>
  <c r="B7658" i="106"/>
  <c r="D7658" i="106"/>
  <c r="B7659" i="106"/>
  <c r="D7659" i="106"/>
  <c r="B7660" i="106"/>
  <c r="D7660" i="106" s="1"/>
  <c r="B7661" i="106"/>
  <c r="D7661" i="106" s="1"/>
  <c r="B7662" i="106"/>
  <c r="D7662" i="106" s="1"/>
  <c r="B7663" i="106"/>
  <c r="D7663" i="106"/>
  <c r="B7664" i="106"/>
  <c r="D7664" i="106"/>
  <c r="B7665" i="106"/>
  <c r="D7665" i="106" s="1"/>
  <c r="B7666" i="106"/>
  <c r="D7666" i="106"/>
  <c r="B7667" i="106"/>
  <c r="D7667" i="106"/>
  <c r="B7668" i="106"/>
  <c r="D7668" i="106"/>
  <c r="B7669" i="106"/>
  <c r="D7669" i="106" s="1"/>
  <c r="B7670" i="106"/>
  <c r="D7670" i="106" s="1"/>
  <c r="B7671" i="106"/>
  <c r="D7671" i="106" s="1"/>
  <c r="B7672" i="106"/>
  <c r="D7672" i="106" s="1"/>
  <c r="B7673" i="106"/>
  <c r="D7673" i="106" s="1"/>
  <c r="B7674" i="106"/>
  <c r="D7674" i="106" s="1"/>
  <c r="B7675" i="106"/>
  <c r="D7675" i="106"/>
  <c r="B7676" i="106"/>
  <c r="D7676" i="106"/>
  <c r="B7677" i="106"/>
  <c r="D7677" i="106" s="1"/>
  <c r="B7678" i="106"/>
  <c r="D7678" i="106" s="1"/>
  <c r="B7679" i="106"/>
  <c r="D7679" i="106" s="1"/>
  <c r="B7680" i="106"/>
  <c r="D7680" i="106" s="1"/>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59" i="36"/>
  <c r="D60" i="36"/>
  <c r="D74" i="36"/>
  <c r="D75" i="36"/>
  <c r="D77" i="36"/>
  <c r="D78" i="36"/>
  <c r="D85" i="36"/>
  <c r="B56" i="127"/>
  <c r="B57"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C5" i="4" s="1"/>
  <c r="B3405" i="106" s="1"/>
  <c r="D340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I172" i="5"/>
  <c r="B4363" i="106" s="1"/>
  <c r="D4363" i="106" s="1"/>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N23" i="3"/>
  <c r="B284" i="106" s="1"/>
  <c r="D284" i="106" s="1"/>
  <c r="D7" i="118"/>
  <c r="D8" i="118"/>
  <c r="D9" i="118"/>
  <c r="H14" i="118"/>
  <c r="H19" i="118"/>
  <c r="H24" i="118"/>
  <c r="H29" i="118"/>
  <c r="D22" i="37"/>
  <c r="H22" i="37"/>
  <c r="J22" i="37"/>
  <c r="L22" i="37"/>
  <c r="D24" i="37"/>
  <c r="B4270" i="106" s="1"/>
  <c r="D4270" i="106" s="1"/>
  <c r="B83" i="36"/>
  <c r="L5" i="11"/>
  <c r="B2056" i="106" s="1"/>
  <c r="D2056" i="106" s="1"/>
  <c r="B7760" i="106"/>
  <c r="D7760" i="106" s="1"/>
  <c r="E190" i="29" l="1"/>
  <c r="B1352" i="106" s="1"/>
  <c r="D1352" i="106" s="1"/>
  <c r="D36" i="108"/>
  <c r="D27" i="108"/>
  <c r="D31" i="108"/>
  <c r="B1131" i="106"/>
  <c r="D1131" i="106" s="1"/>
  <c r="F31" i="108"/>
  <c r="F19" i="7"/>
  <c r="B1792" i="106"/>
  <c r="D1792" i="106" s="1"/>
  <c r="D57" i="36"/>
  <c r="D56" i="36"/>
  <c r="D53" i="36"/>
  <c r="D51" i="36"/>
  <c r="C41" i="3"/>
  <c r="B93" i="106" s="1"/>
  <c r="D93" i="106" s="1"/>
  <c r="H33" i="118"/>
  <c r="B4268" i="106"/>
  <c r="D4268" i="106" s="1"/>
  <c r="L15" i="11"/>
  <c r="B3459" i="106" s="1"/>
  <c r="D3459" i="106" s="1"/>
  <c r="F16" i="11"/>
  <c r="B2031" i="106" s="1"/>
  <c r="D2031" i="106" s="1"/>
  <c r="K28" i="118"/>
  <c r="O27" i="118" s="1"/>
  <c r="O29" i="118" s="1"/>
  <c r="K16" i="11"/>
  <c r="B2055" i="106" s="1"/>
  <c r="D2055" i="106" s="1"/>
  <c r="L13" i="11"/>
  <c r="B2060" i="106" s="1"/>
  <c r="D2060" i="106" s="1"/>
  <c r="H76" i="4"/>
  <c r="B3298" i="106" s="1"/>
  <c r="D3298" i="106" s="1"/>
  <c r="I76" i="4"/>
  <c r="B6289" i="106"/>
  <c r="D6289" i="106" s="1"/>
  <c r="B3254" i="106"/>
  <c r="D3254" i="106" s="1"/>
  <c r="B3703" i="106"/>
  <c r="D3703" i="106" s="1"/>
  <c r="F71" i="34"/>
  <c r="B6899" i="106"/>
  <c r="D6899" i="106" s="1"/>
  <c r="H148" i="29"/>
  <c r="B1272" i="106" s="1"/>
  <c r="D1272" i="106" s="1"/>
  <c r="L331" i="29"/>
  <c r="L354" i="29"/>
  <c r="F172" i="5"/>
  <c r="B5644" i="106" s="1"/>
  <c r="D5644" i="106" s="1"/>
  <c r="F45" i="34"/>
  <c r="B2836" i="106"/>
  <c r="D2836" i="106" s="1"/>
  <c r="E15" i="4"/>
  <c r="B2633" i="106" s="1"/>
  <c r="D2633" i="106" s="1"/>
  <c r="F36" i="108"/>
  <c r="B1124" i="106"/>
  <c r="D1124" i="106" s="1"/>
  <c r="D14" i="4"/>
  <c r="B2570" i="106" s="1"/>
  <c r="D2570" i="106" s="1"/>
  <c r="L305" i="29"/>
  <c r="B2805" i="106"/>
  <c r="D2805" i="106" s="1"/>
  <c r="F35" i="34"/>
  <c r="B6848" i="106"/>
  <c r="D6848" i="106" s="1"/>
  <c r="I331" i="29"/>
  <c r="B7222" i="106" s="1"/>
  <c r="D7222" i="106" s="1"/>
  <c r="B7078" i="106"/>
  <c r="D7078" i="106" s="1"/>
  <c r="F14" i="4"/>
  <c r="B2597" i="106" s="1"/>
  <c r="D2597" i="106" s="1"/>
  <c r="B4211" i="106"/>
  <c r="D4211" i="106" s="1"/>
  <c r="C204" i="29"/>
  <c r="B1340" i="106" s="1"/>
  <c r="D1340" i="106" s="1"/>
  <c r="F60" i="34"/>
  <c r="F38" i="34"/>
  <c r="F37" i="34"/>
  <c r="B4202" i="106"/>
  <c r="D4202" i="106" s="1"/>
  <c r="B2091" i="106"/>
  <c r="D2091" i="106" s="1"/>
  <c r="H166" i="29"/>
  <c r="B1317" i="106" s="1"/>
  <c r="D1317" i="106" s="1"/>
  <c r="B1308" i="106"/>
  <c r="D1308" i="106" s="1"/>
  <c r="F44" i="34"/>
  <c r="F68" i="34"/>
  <c r="E129" i="29"/>
  <c r="B1241" i="106" s="1"/>
  <c r="D1241" i="106" s="1"/>
  <c r="K323" i="29"/>
  <c r="B7207" i="106" s="1"/>
  <c r="D7207" i="106" s="1"/>
  <c r="G14" i="4"/>
  <c r="B2609" i="106" s="1"/>
  <c r="D2609" i="106" s="1"/>
  <c r="F41" i="34"/>
  <c r="D11" i="7"/>
  <c r="B1768" i="106" s="1"/>
  <c r="D1768" i="106" s="1"/>
  <c r="D9" i="7"/>
  <c r="B1767" i="106" s="1"/>
  <c r="D1767" i="106" s="1"/>
  <c r="G172" i="5"/>
  <c r="B5770" i="106" s="1"/>
  <c r="D5770" i="106" s="1"/>
  <c r="D172" i="5"/>
  <c r="B5412" i="106" s="1"/>
  <c r="D5412" i="106" s="1"/>
  <c r="D5" i="4"/>
  <c r="B3406" i="106" s="1"/>
  <c r="D3406" i="106" s="1"/>
  <c r="D18" i="7"/>
  <c r="B4105" i="106" s="1"/>
  <c r="D4105" i="106" s="1"/>
  <c r="F105" i="34"/>
  <c r="H173" i="5"/>
  <c r="B5906" i="106" s="1"/>
  <c r="D5906" i="106" s="1"/>
  <c r="D15" i="7"/>
  <c r="B1772" i="106" s="1"/>
  <c r="D1772" i="106" s="1"/>
  <c r="J274" i="5"/>
  <c r="B7054" i="106" s="1"/>
  <c r="D7054" i="106" s="1"/>
  <c r="B1452" i="106"/>
  <c r="D1452" i="106" s="1"/>
  <c r="K162" i="29"/>
  <c r="B1328" i="106" s="1"/>
  <c r="D1328" i="106" s="1"/>
  <c r="F127" i="34"/>
  <c r="F104" i="34"/>
  <c r="K278" i="29"/>
  <c r="F126" i="34"/>
  <c r="F52" i="34"/>
  <c r="E34" i="108"/>
  <c r="G39" i="108"/>
  <c r="G38" i="108"/>
  <c r="D37" i="108"/>
  <c r="B1511" i="106"/>
  <c r="D1511" i="106" s="1"/>
  <c r="H305" i="29"/>
  <c r="B1554" i="106" s="1"/>
  <c r="D1554" i="106" s="1"/>
  <c r="B5125" i="106"/>
  <c r="D5125" i="106" s="1"/>
  <c r="B7231" i="106"/>
  <c r="D7231" i="106" s="1"/>
  <c r="B3647" i="106"/>
  <c r="D3647" i="106" s="1"/>
  <c r="B7126" i="106"/>
  <c r="D7126" i="106" s="1"/>
  <c r="B3654" i="106"/>
  <c r="D3654" i="106" s="1"/>
  <c r="E150" i="29"/>
  <c r="B1242" i="106" s="1"/>
  <c r="D1242" i="106" s="1"/>
  <c r="F47" i="34"/>
  <c r="G5" i="4"/>
  <c r="B3409" i="106" s="1"/>
  <c r="D3409" i="106" s="1"/>
  <c r="B5592" i="106"/>
  <c r="D5592" i="106" s="1"/>
  <c r="K223" i="29"/>
  <c r="G12" i="4" s="1"/>
  <c r="B2607" i="106" s="1"/>
  <c r="D2607" i="106" s="1"/>
  <c r="D7" i="7"/>
  <c r="B1763" i="106" s="1"/>
  <c r="D1763" i="106" s="1"/>
  <c r="B1470" i="106"/>
  <c r="D1470" i="106" s="1"/>
  <c r="J173" i="5"/>
  <c r="B6397" i="106" s="1"/>
  <c r="D6397" i="106" s="1"/>
  <c r="I274" i="5"/>
  <c r="B4435" i="106" s="1"/>
  <c r="D4435" i="106" s="1"/>
  <c r="B5096" i="106"/>
  <c r="D5096" i="106" s="1"/>
  <c r="F43" i="34"/>
  <c r="F40" i="34"/>
  <c r="G30" i="108"/>
  <c r="C331" i="29"/>
  <c r="B7216" i="106" s="1"/>
  <c r="D7216" i="106" s="1"/>
  <c r="K274" i="5"/>
  <c r="K7" i="4" s="1"/>
  <c r="B3718" i="106" s="1"/>
  <c r="D3718" i="106" s="1"/>
  <c r="K173" i="5"/>
  <c r="B6014" i="106" s="1"/>
  <c r="D6014" i="106" s="1"/>
  <c r="E29" i="108"/>
  <c r="F26" i="108"/>
  <c r="B7203" i="106"/>
  <c r="D7203" i="106" s="1"/>
  <c r="B6883" i="106"/>
  <c r="D6883" i="106" s="1"/>
  <c r="B5752" i="106"/>
  <c r="D5752" i="106" s="1"/>
  <c r="F135" i="34"/>
  <c r="F51" i="34"/>
  <c r="F48" i="34"/>
  <c r="D341" i="29"/>
  <c r="B3628" i="106" s="1"/>
  <c r="D3628" i="106" s="1"/>
  <c r="C341" i="29"/>
  <c r="B3621" i="106" s="1"/>
  <c r="D3621" i="106" s="1"/>
  <c r="B1136" i="106"/>
  <c r="D1136" i="106" s="1"/>
  <c r="D17" i="7"/>
  <c r="B4104" i="106" s="1"/>
  <c r="D4104" i="106" s="1"/>
  <c r="F94" i="34"/>
  <c r="F36" i="34"/>
  <c r="F37" i="108"/>
  <c r="C172" i="5"/>
  <c r="B5214" i="106" s="1"/>
  <c r="D5214" i="106" s="1"/>
  <c r="D331" i="29"/>
  <c r="B7217" i="106" s="1"/>
  <c r="D7217" i="106" s="1"/>
  <c r="H109" i="5"/>
  <c r="H4" i="4" s="1"/>
  <c r="B2655" i="106" s="1"/>
  <c r="D2655" i="106" s="1"/>
  <c r="B7206" i="106"/>
  <c r="D7206" i="106" s="1"/>
  <c r="K349" i="29"/>
  <c r="B3676" i="106" s="1"/>
  <c r="D3676" i="106" s="1"/>
  <c r="K339" i="29"/>
  <c r="E13" i="145"/>
  <c r="G13" i="145" s="1"/>
  <c r="B4166" i="106"/>
  <c r="D4166" i="106" s="1"/>
  <c r="K344" i="29"/>
  <c r="H352" i="29"/>
  <c r="B7242" i="106" s="1"/>
  <c r="D7242" i="106" s="1"/>
  <c r="B7235" i="106"/>
  <c r="D7235" i="106" s="1"/>
  <c r="J354" i="29"/>
  <c r="B7245" i="106" s="1"/>
  <c r="D7245" i="106" s="1"/>
  <c r="B3649" i="106"/>
  <c r="D3649" i="106" s="1"/>
  <c r="G354" i="29"/>
  <c r="B3650" i="106" s="1"/>
  <c r="D3650" i="106" s="1"/>
  <c r="B3656" i="106"/>
  <c r="D3656" i="106" s="1"/>
  <c r="K329" i="29"/>
  <c r="B7215" i="106" s="1"/>
  <c r="D7215" i="106" s="1"/>
  <c r="E305" i="29"/>
  <c r="B1536" i="106" s="1"/>
  <c r="D1536" i="106" s="1"/>
  <c r="D305" i="29"/>
  <c r="B1530" i="106" s="1"/>
  <c r="D1530" i="106" s="1"/>
  <c r="K286" i="29"/>
  <c r="F67" i="34"/>
  <c r="B7074" i="106"/>
  <c r="D7074" i="106" s="1"/>
  <c r="B4156" i="106"/>
  <c r="D4156" i="106" s="1"/>
  <c r="G29" i="108"/>
  <c r="E38" i="108"/>
  <c r="B7063" i="106"/>
  <c r="D7063" i="106" s="1"/>
  <c r="K178" i="29"/>
  <c r="F13" i="4" s="1"/>
  <c r="B2596" i="106" s="1"/>
  <c r="D2596" i="106" s="1"/>
  <c r="B7071" i="106"/>
  <c r="D7071" i="106" s="1"/>
  <c r="F66" i="34"/>
  <c r="E204" i="29"/>
  <c r="B1353" i="106" s="1"/>
  <c r="D1353" i="106" s="1"/>
  <c r="J204" i="29"/>
  <c r="B7072" i="106" s="1"/>
  <c r="D7072" i="106" s="1"/>
  <c r="G204" i="29"/>
  <c r="G26" i="108"/>
  <c r="J129" i="29"/>
  <c r="B7038" i="106" s="1"/>
  <c r="D7038" i="106" s="1"/>
  <c r="E26" i="108"/>
  <c r="I129" i="29"/>
  <c r="B7037" i="106" s="1"/>
  <c r="D7037" i="106" s="1"/>
  <c r="B1274" i="106"/>
  <c r="D1274" i="106" s="1"/>
  <c r="H129" i="29"/>
  <c r="B1266" i="106" s="1"/>
  <c r="D1266" i="106" s="1"/>
  <c r="C129" i="29"/>
  <c r="B1225" i="106" s="1"/>
  <c r="D1225" i="106" s="1"/>
  <c r="G15" i="145"/>
  <c r="K110" i="29"/>
  <c r="B1151" i="106" s="1"/>
  <c r="D1151" i="106" s="1"/>
  <c r="H112" i="29"/>
  <c r="B7018" i="106" s="1"/>
  <c r="D7018" i="106" s="1"/>
  <c r="B6995" i="106"/>
  <c r="D6995" i="106" s="1"/>
  <c r="K84" i="29"/>
  <c r="B2088" i="106" s="1"/>
  <c r="D2088" i="106" s="1"/>
  <c r="E102" i="29"/>
  <c r="B2790" i="106" s="1"/>
  <c r="D2790" i="106" s="1"/>
  <c r="G33" i="108"/>
  <c r="B1134" i="106"/>
  <c r="D1134" i="106" s="1"/>
  <c r="G35" i="108"/>
  <c r="E33" i="108"/>
  <c r="F28" i="108"/>
  <c r="E30" i="108"/>
  <c r="E28" i="108"/>
  <c r="D26" i="108"/>
  <c r="B1126" i="106"/>
  <c r="D1126" i="106" s="1"/>
  <c r="F39" i="34"/>
  <c r="F49" i="34"/>
  <c r="F46" i="34"/>
  <c r="B6839" i="106"/>
  <c r="D6839" i="106" s="1"/>
  <c r="B6840" i="106"/>
  <c r="D6840" i="106" s="1"/>
  <c r="B6838" i="106"/>
  <c r="D6838" i="106" s="1"/>
  <c r="B5488" i="106"/>
  <c r="D5488" i="106" s="1"/>
  <c r="F130" i="34"/>
  <c r="B4411" i="106"/>
  <c r="D4411" i="106" s="1"/>
  <c r="F129" i="34"/>
  <c r="F128" i="34"/>
  <c r="B5899" i="106"/>
  <c r="D5899" i="106" s="1"/>
  <c r="I173" i="5"/>
  <c r="B5000" i="106"/>
  <c r="D5000" i="106" s="1"/>
  <c r="B5618" i="106"/>
  <c r="D5618" i="106" s="1"/>
  <c r="F110" i="34"/>
  <c r="F106" i="34"/>
  <c r="B5599" i="106"/>
  <c r="D5599" i="106" s="1"/>
  <c r="B5886" i="106"/>
  <c r="D5886" i="106" s="1"/>
  <c r="C109" i="5"/>
  <c r="B5121" i="106" s="1"/>
  <c r="D5121" i="106" s="1"/>
  <c r="J109" i="5"/>
  <c r="J4" i="4" s="1"/>
  <c r="B6220" i="106" s="1"/>
  <c r="D6220" i="106" s="1"/>
  <c r="K109" i="5"/>
  <c r="K4" i="4" s="1"/>
  <c r="G109" i="5"/>
  <c r="B6024" i="106" s="1"/>
  <c r="D6024" i="106" s="1"/>
  <c r="D14" i="7"/>
  <c r="B1770" i="106" s="1"/>
  <c r="D1770" i="106" s="1"/>
  <c r="D109" i="5"/>
  <c r="B5356" i="106" s="1"/>
  <c r="D5356" i="106" s="1"/>
  <c r="E109" i="5"/>
  <c r="E4" i="4" s="1"/>
  <c r="B2630" i="106" s="1"/>
  <c r="D2630" i="106" s="1"/>
  <c r="B5334" i="106"/>
  <c r="D5334" i="106" s="1"/>
  <c r="D13" i="7"/>
  <c r="B3726" i="106" s="1"/>
  <c r="D3726" i="106" s="1"/>
  <c r="D12" i="7"/>
  <c r="B1769" i="106" s="1"/>
  <c r="D1769" i="106" s="1"/>
  <c r="F109" i="5"/>
  <c r="B1746" i="106"/>
  <c r="D1746" i="106" s="1"/>
  <c r="D5" i="7"/>
  <c r="B1761" i="106" s="1"/>
  <c r="D1761" i="106" s="1"/>
  <c r="D4" i="7"/>
  <c r="B1760" i="106" s="1"/>
  <c r="D1760"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7" i="4" l="1"/>
  <c r="B1474" i="106"/>
  <c r="D1474" i="106" s="1"/>
  <c r="H77" i="4"/>
  <c r="B3299" i="106" s="1"/>
  <c r="D3299" i="106" s="1"/>
  <c r="D50" i="36"/>
  <c r="F173" i="5"/>
  <c r="B5653" i="106" s="1"/>
  <c r="D5653" i="106" s="1"/>
  <c r="L16" i="11"/>
  <c r="B2061" i="106" s="1"/>
  <c r="D2061" i="106" s="1"/>
  <c r="B3318" i="106"/>
  <c r="D3318" i="106" s="1"/>
  <c r="I77" i="4"/>
  <c r="B3319" i="106" s="1"/>
  <c r="D3319" i="106" s="1"/>
  <c r="D354" i="29"/>
  <c r="B3629" i="106" s="1"/>
  <c r="D3629" i="106" s="1"/>
  <c r="H354" i="29"/>
  <c r="B3660" i="106" s="1"/>
  <c r="D3660" i="106" s="1"/>
  <c r="K166" i="29"/>
  <c r="K168" i="29" s="1"/>
  <c r="L114" i="29"/>
  <c r="J13" i="4"/>
  <c r="B7042" i="106" s="1"/>
  <c r="D7042" i="106" s="1"/>
  <c r="D40" i="108"/>
  <c r="E42" i="108" s="1"/>
  <c r="K352" i="29"/>
  <c r="K16" i="4" s="1"/>
  <c r="J16" i="4"/>
  <c r="B6226" i="106" s="1"/>
  <c r="D6226" i="106" s="1"/>
  <c r="K331" i="29"/>
  <c r="B7224" i="106" s="1"/>
  <c r="D7224" i="106" s="1"/>
  <c r="H168" i="29"/>
  <c r="B1318" i="106" s="1"/>
  <c r="D1318" i="106" s="1"/>
  <c r="D173" i="5"/>
  <c r="B5421" i="106" s="1"/>
  <c r="D5421" i="106" s="1"/>
  <c r="G173" i="5"/>
  <c r="B5778" i="106" s="1"/>
  <c r="D5778" i="106" s="1"/>
  <c r="H6" i="4"/>
  <c r="B2656" i="106" s="1"/>
  <c r="D2656" i="106" s="1"/>
  <c r="I7" i="4"/>
  <c r="B4444" i="106" s="1"/>
  <c r="D4444" i="106" s="1"/>
  <c r="B3724" i="106"/>
  <c r="D3724" i="106" s="1"/>
  <c r="F73" i="34"/>
  <c r="G15" i="4"/>
  <c r="B6032" i="106" s="1"/>
  <c r="D6032" i="106" s="1"/>
  <c r="C173" i="5"/>
  <c r="B5223" i="106" s="1"/>
  <c r="D5223" i="106" s="1"/>
  <c r="K6" i="4"/>
  <c r="B3570" i="106" s="1"/>
  <c r="D3570" i="106" s="1"/>
  <c r="J6" i="4"/>
  <c r="B6221" i="106" s="1"/>
  <c r="D6221" i="106" s="1"/>
  <c r="F40" i="108"/>
  <c r="G42" i="108" s="1"/>
  <c r="C354" i="29"/>
  <c r="B3622" i="106" s="1"/>
  <c r="D3622" i="106" s="1"/>
  <c r="J150" i="29"/>
  <c r="B7052" i="106" s="1"/>
  <c r="D7052" i="106" s="1"/>
  <c r="B6025" i="106"/>
  <c r="D6025" i="106" s="1"/>
  <c r="K112" i="29"/>
  <c r="B7019" i="106" s="1"/>
  <c r="D7019" i="106" s="1"/>
  <c r="K341" i="29"/>
  <c r="B3670" i="106"/>
  <c r="D3670" i="106" s="1"/>
  <c r="B6022" i="106"/>
  <c r="D6022" i="106" s="1"/>
  <c r="B1381" i="106"/>
  <c r="D1381" i="106" s="1"/>
  <c r="B3674" i="106"/>
  <c r="D3674" i="106" s="1"/>
  <c r="K15" i="4"/>
  <c r="B3573" i="106" s="1"/>
  <c r="D3573" i="106" s="1"/>
  <c r="B1515" i="106"/>
  <c r="D1515" i="106" s="1"/>
  <c r="G16" i="4"/>
  <c r="B2611" i="106" s="1"/>
  <c r="D2611" i="106" s="1"/>
  <c r="B1365" i="106"/>
  <c r="D1365" i="106" s="1"/>
  <c r="F65" i="34"/>
  <c r="I150" i="29"/>
  <c r="B7051" i="106" s="1"/>
  <c r="D7051" i="106" s="1"/>
  <c r="H150" i="29"/>
  <c r="B1273" i="106" s="1"/>
  <c r="D1273" i="106" s="1"/>
  <c r="C150" i="29"/>
  <c r="B1226" i="106" s="1"/>
  <c r="D1226" i="106" s="1"/>
  <c r="K102" i="29"/>
  <c r="C15" i="4" s="1"/>
  <c r="B2559" i="106" s="1"/>
  <c r="D2559" i="106" s="1"/>
  <c r="C114" i="29"/>
  <c r="B757" i="106" s="1"/>
  <c r="D757" i="106" s="1"/>
  <c r="D274" i="5"/>
  <c r="D7" i="4" s="1"/>
  <c r="F175" i="34"/>
  <c r="F274" i="5"/>
  <c r="B5719" i="106" s="1"/>
  <c r="D5719" i="106" s="1"/>
  <c r="B2657" i="106"/>
  <c r="D2657" i="106" s="1"/>
  <c r="B5914" i="106"/>
  <c r="D5914" i="106" s="1"/>
  <c r="H275" i="5"/>
  <c r="B5915" i="106" s="1"/>
  <c r="D5915" i="106" s="1"/>
  <c r="I6" i="4"/>
  <c r="B5011" i="106" s="1"/>
  <c r="D5011" i="106" s="1"/>
  <c r="B4216" i="106"/>
  <c r="D4216" i="106" s="1"/>
  <c r="B6352" i="106"/>
  <c r="D6352" i="106" s="1"/>
  <c r="J275" i="5"/>
  <c r="B7055" i="106" s="1"/>
  <c r="D7055" i="106" s="1"/>
  <c r="B5527" i="106"/>
  <c r="D5527" i="106" s="1"/>
  <c r="C4" i="4"/>
  <c r="B2551" i="106" s="1"/>
  <c r="D2551" i="106" s="1"/>
  <c r="D4" i="4"/>
  <c r="B2564" i="106" s="1"/>
  <c r="D2564" i="106" s="1"/>
  <c r="B6028" i="106"/>
  <c r="D6028" i="106" s="1"/>
  <c r="B3569" i="106"/>
  <c r="D3569" i="106" s="1"/>
  <c r="K275" i="5"/>
  <c r="B6023" i="106" s="1"/>
  <c r="D6023" i="106" s="1"/>
  <c r="G4" i="4"/>
  <c r="B2603" i="106" s="1"/>
  <c r="D2603" i="106" s="1"/>
  <c r="F4" i="4"/>
  <c r="B2591" i="106" s="1"/>
  <c r="D2591" i="106" s="1"/>
  <c r="B5588" i="106"/>
  <c r="D5588" i="106" s="1"/>
  <c r="D19" i="7"/>
  <c r="B1775" i="106" s="1"/>
  <c r="D1775"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E16" i="4" l="1"/>
  <c r="E17" i="4" s="1"/>
  <c r="F6" i="4"/>
  <c r="B2593" i="106" s="1"/>
  <c r="D2593" i="106" s="1"/>
  <c r="B1331" i="106"/>
  <c r="D1331" i="106" s="1"/>
  <c r="G6" i="4"/>
  <c r="B2604" i="106" s="1"/>
  <c r="D2604" i="106" s="1"/>
  <c r="D6" i="4"/>
  <c r="B2566" i="106" s="1"/>
  <c r="D2566" i="106" s="1"/>
  <c r="F13" i="34"/>
  <c r="B7243" i="106"/>
  <c r="D7243" i="106" s="1"/>
  <c r="K354" i="29"/>
  <c r="B3678" i="106" s="1"/>
  <c r="D3678" i="106" s="1"/>
  <c r="J17" i="4"/>
  <c r="J19" i="4" s="1"/>
  <c r="B6229" i="106" s="1"/>
  <c r="D6229" i="106" s="1"/>
  <c r="H8" i="4"/>
  <c r="H10" i="4" s="1"/>
  <c r="B4127" i="106" s="1"/>
  <c r="D4127" i="106" s="1"/>
  <c r="D275" i="5"/>
  <c r="B5508" i="106" s="1"/>
  <c r="D5508" i="106" s="1"/>
  <c r="C16" i="4"/>
  <c r="B2560" i="106" s="1"/>
  <c r="D2560" i="106" s="1"/>
  <c r="C6" i="4"/>
  <c r="B2553" i="106" s="1"/>
  <c r="D2553" i="106" s="1"/>
  <c r="J8" i="4"/>
  <c r="J10" i="4" s="1"/>
  <c r="B6225" i="106" s="1"/>
  <c r="D6225" i="106" s="1"/>
  <c r="K8" i="4"/>
  <c r="K10" i="4" s="1"/>
  <c r="B4130" i="106" s="1"/>
  <c r="D4130" i="106" s="1"/>
  <c r="F59" i="34"/>
  <c r="K13" i="4"/>
  <c r="B3572" i="106" s="1"/>
  <c r="D3572" i="106" s="1"/>
  <c r="B3672" i="106"/>
  <c r="D3672" i="106" s="1"/>
  <c r="B1145" i="106"/>
  <c r="D1145" i="106" s="1"/>
  <c r="F53" i="34"/>
  <c r="K114" i="29"/>
  <c r="F8" i="34" s="1"/>
  <c r="F275" i="5"/>
  <c r="B5720" i="106" s="1"/>
  <c r="D5720" i="106" s="1"/>
  <c r="F7" i="4"/>
  <c r="B2594" i="106" s="1"/>
  <c r="D2594" i="106" s="1"/>
  <c r="K306" i="29"/>
  <c r="B1561" i="106" s="1"/>
  <c r="D1561" i="106" s="1"/>
  <c r="B5507" i="106"/>
  <c r="D5507"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2634" i="106" l="1"/>
  <c r="D2634" i="106" s="1"/>
  <c r="K151" i="29"/>
  <c r="B1289" i="106" s="1"/>
  <c r="D1289" i="106" s="1"/>
  <c r="B2658" i="106"/>
  <c r="D2658" i="106" s="1"/>
  <c r="D8" i="4"/>
  <c r="C6" i="146" s="1"/>
  <c r="B6227" i="106"/>
  <c r="D6227" i="106" s="1"/>
  <c r="K355" i="29"/>
  <c r="B3681" i="106" s="1"/>
  <c r="D3681" i="106" s="1"/>
  <c r="B6223" i="106"/>
  <c r="D6223" i="106" s="1"/>
  <c r="J20" i="4"/>
  <c r="B6230" i="106" s="1"/>
  <c r="D6230" i="106" s="1"/>
  <c r="B3571" i="106"/>
  <c r="D3571" i="106" s="1"/>
  <c r="K17" i="4"/>
  <c r="K19" i="4" s="1"/>
  <c r="B4144" i="106" s="1"/>
  <c r="D4144" i="106" s="1"/>
  <c r="B1152" i="106"/>
  <c r="D1152" i="106" s="1"/>
  <c r="F8" i="4"/>
  <c r="D6" i="14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l="1"/>
  <c r="D2568" i="106" s="1"/>
  <c r="D10" i="4"/>
  <c r="B4123" i="106" s="1"/>
  <c r="D4123" i="106" s="1"/>
  <c r="D20" i="4"/>
  <c r="D78" i="4" s="1"/>
  <c r="F14" i="34"/>
  <c r="F76" i="34" s="1"/>
  <c r="J78" i="4"/>
  <c r="J81" i="4" s="1"/>
  <c r="B3575" i="106"/>
  <c r="D3575" i="106" s="1"/>
  <c r="K20" i="4"/>
  <c r="K78" i="4" s="1"/>
  <c r="B2595" i="106"/>
  <c r="D2595" i="106" s="1"/>
  <c r="H13" i="118"/>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F176" i="34" l="1"/>
  <c r="F78" i="34"/>
  <c r="B2574" i="106"/>
  <c r="D2574" i="106" s="1"/>
  <c r="B6263" i="106"/>
  <c r="D6263" i="106" s="1"/>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<sst xmlns="http://schemas.openxmlformats.org/spreadsheetml/2006/main" count="5103" uniqueCount="2140">
  <si>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</si>
  <si>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</si>
  <si>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</si>
  <si>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</si>
  <si>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</si>
  <si>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</si>
  <si>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</si>
  <si>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</si>
  <si>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</si>
  <si>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</si>
  <si>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</si>
  <si>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</si>
  <si>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</si>
  <si>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</si>
  <si>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</si>
  <si>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</si>
  <si>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</si>
  <si>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</si>
  <si>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</si>
  <si>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</si>
  <si>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</si>
  <si>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</si>
  <si>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</si>
  <si>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</si>
  <si>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</si>
  <si>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</si>
  <si>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</si>
  <si>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</si>
  <si>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</si>
  <si>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</si>
  <si>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</si>
  <si>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</si>
  <si>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</si>
  <si>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</si>
  <si>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</si>
  <si>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</si>
  <si>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</si>
  <si>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</si>
  <si>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</si>
  <si>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</si>
  <si>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</si>
  <si>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</si>
  <si>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</si>
  <si>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</si>
  <si>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</si>
  <si>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</si>
  <si>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</si>
  <si>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</si>
  <si>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</si>
  <si>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</si>
  <si>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</si>
  <si>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</si>
  <si>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</si>
  <si>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</si>
  <si>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</si>
  <si>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</si>
  <si>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</si>
  <si>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</si>
  <si>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</si>
  <si>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</si>
  <si>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</si>
  <si>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</si>
  <si>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</si>
  <si>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</si>
  <si>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</si>
  <si>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</si>
  <si>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</si>
  <si>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</si>
  <si>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</si>
  <si>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</si>
  <si>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</si>
  <si>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</si>
  <si>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</si>
  <si>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</si>
  <si>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</si>
  <si>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</si>
  <si>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</si>
  <si>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</si>
  <si>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</si>
  <si>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</si>
  <si>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</si>
  <si>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</si>
  <si>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</si>
  <si>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</si>
  <si>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</si>
  <si>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</si>
  <si>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</si>
  <si>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</si>
  <si>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</si>
  <si>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</si>
  <si>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</si>
  <si>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</si>
  <si>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</si>
  <si>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</si>
  <si>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</si>
  <si>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</si>
  <si>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</si>
  <si>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</si>
  <si>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</si>
  <si>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</si>
  <si>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</si>
  <si>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</si>
  <si>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</si>
  <si>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</si>
  <si>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</si>
  <si>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</si>
  <si>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</si>
  <si>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</si>
  <si>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</si>
  <si>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</si>
  <si>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</si>
  <si>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</si>
  <si>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</si>
  <si>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</si>
  <si>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</si>
  <si>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</si>
  <si>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</si>
  <si>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</si>
  <si>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</si>
  <si>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</si>
  <si>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</si>
  <si>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</si>
  <si>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</si>
  <si>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</si>
  <si>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</si>
  <si>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</si>
  <si>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</si>
  <si>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</si>
  <si>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</si>
  <si>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</si>
  <si>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</si>
  <si>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</si>
  <si>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</si>
  <si>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</si>
  <si>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</si>
  <si>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</si>
  <si>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</si>
  <si>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</si>
  <si>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</si>
  <si>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</si>
  <si>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</si>
  <si>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</si>
  <si>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</si>
  <si>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</si>
  <si>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</si>
  <si>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</si>
  <si>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</si>
  <si>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</si>
  <si>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</si>
  <si>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</si>
  <si>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</si>
  <si>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</si>
  <si>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</si>
  <si>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</si>
  <si>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</si>
  <si>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</si>
  <si>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</si>
  <si>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</si>
  <si>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</si>
  <si>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</si>
  <si>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</si>
  <si>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</si>
  <si>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</si>
  <si>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</si>
  <si>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</si>
  <si>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</si>
  <si>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</si>
  <si>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</si>
  <si>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</si>
  <si>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</si>
  <si>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</si>
  <si>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</si>
  <si>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</si>
  <si>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</si>
  <si>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</si>
  <si>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</si>
  <si>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</si>
  <si>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</si>
  <si>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</si>
  <si>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</si>
  <si>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</si>
  <si>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</si>
  <si>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</si>
  <si>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</si>
  <si>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</si>
  <si>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</si>
  <si>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</si>
  <si>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</si>
  <si>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</si>
  <si>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</si>
  <si>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</si>
  <si>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</si>
  <si>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</si>
  <si>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</si>
  <si>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</si>
  <si>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</si>
  <si>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</si>
  <si>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</si>
  <si>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</si>
  <si>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</si>
  <si>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</si>
  <si>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</si>
  <si>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</si>
  <si>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</si>
  <si>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</si>
  <si>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</si>
  <si>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</si>
  <si>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</si>
  <si>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</si>
  <si>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</si>
  <si>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</si>
  <si>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</si>
  <si>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</si>
  <si>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</si>
  <si>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</si>
  <si>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</si>
  <si>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</si>
  <si>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</si>
  <si>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</si>
  <si>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</si>
  <si>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</si>
  <si>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</si>
  <si>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</si>
  <si>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</si>
  <si>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</si>
  <si>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</si>
  <si>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</si>
  <si>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</si>
  <si>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</si>
  <si>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</si>
  <si>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</si>
  <si>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</si>
  <si>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</si>
  <si>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</si>
  <si>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</si>
  <si>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</si>
  <si>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</si>
  <si>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</si>
  <si>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</si>
  <si>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</si>
  <si>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</si>
  <si>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</si>
  <si>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</si>
  <si>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</si>
  <si>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</si>
  <si>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</si>
  <si>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</si>
  <si>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</si>
  <si>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</si>
  <si>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</si>
  <si>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</si>
  <si>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</si>
  <si>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</si>
  <si>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</si>
  <si>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</si>
  <si>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</si>
  <si>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</si>
  <si>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</si>
  <si>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</si>
  <si>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</si>
  <si>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</si>
  <si>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</si>
  <si>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</si>
  <si>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</si>
  <si>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</si>
  <si>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</si>
  <si>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</si>
  <si>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</si>
  <si>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</si>
  <si>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</si>
  <si>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</si>
  <si>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</si>
  <si>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</si>
  <si>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</si>
  <si>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</si>
  <si>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</si>
  <si>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</si>
  <si>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</si>
  <si>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</si>
  <si>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</si>
  <si>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</si>
  <si>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</si>
  <si>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</si>
  <si>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</si>
  <si>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</si>
  <si>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</si>
  <si>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</si>
  <si>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</si>
  <si>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</si>
  <si>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</si>
  <si>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</si>
  <si>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</si>
  <si>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</si>
  <si>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</si>
  <si>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</si>
  <si>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</si>
  <si>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</si>
  <si>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</si>
  <si>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</si>
  <si>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</si>
  <si>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</si>
  <si>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</si>
  <si>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</si>
  <si>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</si>
  <si>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</si>
  <si>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</si>
  <si>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</si>
  <si>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</si>
  <si>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</si>
  <si>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</si>
  <si>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</si>
  <si>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</si>
  <si>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</si>
  <si>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</si>
  <si>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</si>
  <si>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</si>
  <si>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</si>
  <si>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</si>
  <si>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</si>
  <si>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</si>
  <si>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</si>
  <si>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</si>
  <si>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</si>
  <si>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</si>
  <si>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</si>
  <si>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</si>
  <si>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</si>
  <si>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</si>
  <si>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</si>
  <si>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</si>
  <si>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</si>
  <si>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</si>
  <si>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</si>
  <si>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</si>
  <si>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</si>
  <si>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</si>
  <si>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</si>
  <si>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</si>
  <si>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</si>
  <si>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</si>
  <si>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</si>
  <si>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</si>
  <si>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</si>
  <si>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</si>
  <si>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</si>
  <si>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</si>
  <si>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</si>
  <si>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</si>
  <si>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</si>
  <si>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</si>
  <si>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</si>
  <si>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</si>
  <si>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</si>
  <si>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</si>
  <si>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</si>
  <si>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</si>
  <si>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</si>
  <si>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</si>
  <si>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</si>
  <si>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</si>
  <si>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</si>
  <si>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</si>
  <si>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</si>
  <si>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</si>
  <si>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</si>
  <si>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</si>
  <si>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</si>
  <si>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</si>
  <si>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</si>
  <si>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</si>
  <si>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</si>
  <si>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</si>
  <si>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</si>
  <si>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</si>
  <si>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</si>
  <si>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</si>
  <si>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</si>
  <si>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</si>
  <si>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</si>
  <si>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</si>
  <si>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</si>
  <si>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</si>
  <si>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</si>
  <si>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</si>
  <si>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</si>
  <si>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</si>
  <si>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</si>
  <si>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</si>
  <si>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</si>
  <si>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</si>
  <si>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</si>
  <si>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</si>
  <si>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</si>
  <si>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</si>
  <si>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</si>
  <si>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</si>
  <si>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</si>
  <si>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</si>
  <si>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</si>
  <si>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</si>
  <si>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</si>
  <si>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</si>
  <si>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</si>
  <si>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</si>
  <si>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</si>
  <si>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</si>
  <si>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</si>
  <si>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</si>
  <si>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</si>
  <si>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</si>
  <si>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</si>
  <si>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</si>
  <si>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</si>
  <si>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</si>
  <si>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</si>
  <si>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</si>
  <si>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</si>
  <si>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</si>
  <si>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</si>
  <si>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</si>
  <si>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</si>
  <si>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</si>
  <si>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</si>
  <si>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</si>
  <si>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</si>
  <si>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</si>
  <si>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</si>
  <si>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</si>
  <si>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</si>
  <si>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</si>
  <si>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</si>
  <si>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</si>
  <si>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</si>
  <si>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</si>
  <si>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</si>
  <si>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</si>
  <si>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</si>
  <si>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</si>
  <si>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</si>
  <si>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</si>
  <si>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</si>
  <si>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</si>
  <si>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</si>
  <si>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</si>
  <si>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</si>
  <si>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</si>
  <si>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</si>
  <si>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</si>
  <si>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</si>
  <si>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</si>
  <si>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</si>
  <si>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</si>
  <si>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</si>
  <si>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</si>
  <si>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</si>
  <si>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</si>
  <si>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</si>
  <si>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</si>
  <si>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</si>
  <si>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</si>
  <si>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</si>
  <si>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</si>
  <si>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</si>
  <si>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</si>
  <si>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</si>
  <si>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</si>
  <si>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</si>
  <si>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</si>
  <si>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</si>
  <si>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</si>
  <si>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</si>
  <si>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</si>
  <si>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</si>
  <si>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</si>
  <si>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</si>
  <si>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</si>
  <si>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</si>
  <si>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</si>
  <si>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</si>
  <si>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</si>
  <si>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</si>
  <si>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</si>
  <si>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</si>
  <si>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</si>
  <si>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</si>
  <si>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</si>
  <si>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</si>
  <si>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</si>
  <si>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</si>
  <si>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</si>
  <si>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</si>
  <si>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</si>
  <si>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</si>
  <si>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</si>
  <si>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</si>
  <si>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</si>
  <si>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</si>
  <si>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</si>
  <si>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</si>
  <si>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</si>
  <si>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</si>
  <si>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</si>
  <si>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</si>
  <si>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</si>
  <si>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</si>
  <si>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</si>
  <si>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</si>
  <si>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</si>
  <si>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</si>
  <si>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</si>
  <si>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</si>
  <si>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</si>
  <si>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</si>
  <si>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</si>
  <si>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</si>
  <si>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</si>
  <si>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</si>
  <si>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</si>
  <si>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</si>
  <si>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</si>
  <si>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</si>
  <si>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</si>
  <si>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</si>
  <si>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</si>
  <si>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</si>
  <si>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</si>
  <si>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</si>
  <si>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</si>
  <si>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</si>
  <si>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</si>
  <si>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</si>
  <si>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</si>
  <si>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</si>
  <si>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</si>
  <si>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</si>
  <si>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</si>
  <si>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</si>
  <si>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</si>
  <si>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</si>
  <si>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</si>
  <si>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</si>
  <si>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</si>
  <si>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</si>
  <si>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</si>
  <si>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</si>
  <si>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</si>
  <si>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</si>
  <si>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</si>
  <si>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</si>
  <si>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</si>
  <si>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</si>
  <si>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</si>
  <si>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</si>
  <si>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</si>
  <si>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</si>
  <si>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</si>
  <si>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</si>
  <si>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</si>
  <si>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</si>
  <si>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</si>
  <si>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</si>
  <si>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</si>
  <si>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</si>
  <si>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</si>
  <si>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</si>
  <si>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</si>
  <si>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</si>
  <si>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</si>
  <si>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</si>
  <si>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</si>
  <si>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</si>
  <si>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</si>
  <si>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</si>
  <si>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</si>
  <si>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</si>
  <si>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</si>
  <si>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</si>
  <si>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</si>
  <si>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</si>
  <si>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</si>
  <si>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</si>
  <si>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</si>
  <si>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</si>
  <si>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</si>
  <si>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</si>
  <si>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</si>
  <si>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</si>
  <si>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</si>
  <si>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</si>
  <si>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</si>
  <si>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</si>
  <si>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</si>
  <si>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</si>
  <si>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</si>
  <si>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</si>
  <si>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</si>
  <si>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</si>
  <si>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</si>
  <si>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</si>
  <si>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</si>
  <si>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</si>
  <si>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</si>
  <si>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</si>
  <si>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</si>
  <si>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</si>
  <si>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</si>
  <si>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</si>
  <si>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</si>
  <si>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</si>
  <si>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</si>
  <si>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</si>
  <si>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</si>
  <si>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</si>
  <si>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</si>
  <si>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</si>
  <si>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</si>
  <si>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</si>
  <si>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</si>
  <si>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</si>
  <si>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</si>
  <si>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</si>
  <si>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</si>
  <si>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</si>
  <si>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</si>
  <si>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</si>
  <si>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</si>
  <si>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</si>
  <si>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</si>
  <si>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</si>
  <si>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</si>
  <si>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</si>
  <si>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</si>
  <si>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</si>
  <si>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</si>
  <si>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</si>
  <si>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</si>
  <si>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</si>
  <si>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</si>
  <si>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</si>
  <si>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</si>
  <si>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</si>
  <si>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</si>
  <si>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</si>
  <si>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</si>
  <si>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</si>
  <si>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</si>
  <si>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</si>
  <si>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</si>
  <si>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</si>
  <si>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</si>
  <si>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</si>
  <si>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</si>
  <si>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</si>
  <si>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</si>
  <si>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</si>
  <si>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</si>
  <si>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</si>
  <si>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</si>
  <si>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</si>
  <si>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</si>
  <si>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</si>
  <si>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</si>
  <si>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</si>
  <si>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</si>
  <si>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</si>
  <si>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</si>
  <si>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</si>
  <si>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</si>
  <si>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</si>
  <si>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</si>
  <si>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</si>
  <si>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</si>
  <si>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</si>
  <si>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</si>
  <si>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</si>
  <si>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</si>
  <si>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</si>
  <si>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</si>
  <si>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</si>
  <si>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</si>
  <si>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</si>
  <si>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</si>
  <si>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</si>
  <si>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</si>
  <si>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</si>
  <si>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</si>
  <si>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</si>
  <si>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</si>
  <si>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</si>
  <si>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</si>
  <si>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</si>
  <si>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</si>
  <si>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</si>
  <si>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</si>
  <si>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</si>
  <si>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</si>
  <si>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</si>
  <si>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</si>
  <si>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</si>
  <si>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</si>
  <si>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</si>
  <si>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</si>
  <si>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</si>
  <si>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</si>
  <si>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</si>
  <si>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</si>
  <si>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</si>
  <si>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</si>
  <si>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</si>
  <si>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</si>
  <si>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</si>
  <si>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</si>
  <si>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</si>
  <si>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</si>
  <si>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</si>
  <si>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</si>
  <si>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</si>
  <si>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</si>
  <si>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</si>
  <si>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</si>
  <si>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</si>
  <si>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</si>
  <si>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</si>
  <si>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</si>
  <si>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</si>
  <si>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</si>
  <si>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</si>
  <si>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</si>
  <si>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</si>
  <si>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</si>
  <si>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</si>
  <si>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</si>
  <si>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</si>
  <si>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</si>
  <si>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</si>
  <si>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</si>
  <si>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</si>
  <si>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</si>
  <si>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</si>
  <si>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</si>
  <si>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</si>
  <si>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</si>
  <si>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</si>
  <si>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</si>
  <si>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</si>
  <si>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</si>
  <si>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</si>
  <si>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</si>
  <si>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</si>
  <si>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</si>
  <si>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</si>
  <si>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</si>
  <si>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</si>
  <si>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</si>
  <si>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</si>
  <si>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</si>
  <si>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</si>
  <si>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</si>
  <si>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</si>
  <si>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</si>
  <si>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</si>
  <si>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</si>
  <si>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</si>
  <si>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</si>
  <si>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</si>
  <si>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</si>
  <si>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</si>
  <si>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</si>
  <si>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</si>
  <si>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</si>
  <si>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</si>
  <si>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</si>
  <si>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</si>
  <si>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</si>
  <si>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</si>
  <si>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</si>
  <si>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</si>
  <si>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</si>
  <si>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</si>
  <si>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</si>
  <si>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</si>
  <si>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</si>
  <si>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</si>
  <si>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</si>
  <si>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</si>
  <si>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</si>
  <si>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</si>
  <si>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</si>
  <si>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</si>
  <si>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</si>
  <si>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</si>
  <si>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</si>
  <si>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</si>
  <si>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</si>
  <si>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</si>
  <si>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</si>
  <si>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</si>
  <si>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</si>
  <si>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</si>
  <si>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</si>
  <si>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</si>
  <si>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</si>
  <si>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</si>
  <si>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</si>
  <si>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</si>
  <si>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</si>
  <si>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</si>
  <si>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</si>
  <si>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</si>
  <si>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</si>
  <si>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</si>
  <si>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</si>
  <si>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</si>
  <si>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</si>
  <si>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</si>
  <si>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</si>
  <si>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</si>
  <si>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</si>
  <si>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</si>
  <si>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</si>
  <si>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</si>
  <si>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</si>
  <si>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</si>
  <si>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</si>
  <si>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</si>
  <si>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</si>
  <si>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</si>
  <si>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</si>
  <si>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</si>
  <si>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</si>
  <si>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</si>
  <si>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</si>
  <si>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</si>
  <si>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</si>
  <si>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</si>
  <si>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</si>
  <si>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</si>
  <si>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</si>
  <si>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</si>
  <si>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</si>
  <si>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</si>
  <si>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</si>
  <si>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</si>
  <si>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</si>
  <si>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</si>
  <si>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</si>
  <si>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</si>
  <si>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</si>
  <si>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</si>
  <si>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</si>
  <si>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</si>
  <si>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</si>
  <si>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</si>
  <si>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</si>
  <si>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</si>
  <si>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</si>
  <si>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</si>
  <si>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</si>
  <si>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</si>
  <si>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</si>
  <si>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</si>
  <si>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</si>
  <si>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</si>
  <si>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</si>
  <si>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</si>
  <si>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</si>
  <si>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</si>
  <si>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</si>
  <si>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</si>
  <si>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</si>
  <si>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</si>
  <si>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</si>
  <si>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</si>
  <si>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</si>
  <si>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</si>
  <si>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</si>
  <si>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</si>
  <si>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</si>
  <si>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</si>
  <si>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</si>
  <si>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</si>
  <si>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</si>
  <si>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</si>
  <si>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</si>
  <si>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</si>
  <si>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</si>
  <si>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</si>
  <si>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</si>
  <si>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</si>
  <si>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</si>
  <si>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</si>
  <si>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</si>
  <si>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</si>
  <si>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</si>
  <si>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</si>
  <si>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</si>
  <si>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</si>
  <si>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</si>
  <si>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</si>
  <si>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</si>
  <si>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</si>
  <si>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</si>
  <si>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</si>
  <si>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</si>
  <si>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</si>
  <si>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</si>
  <si>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</si>
  <si>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</si>
  <si>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</si>
  <si>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</si>
  <si>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</si>
  <si>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</si>
  <si>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</si>
  <si>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</si>
  <si>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</si>
  <si>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</si>
  <si>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</si>
  <si>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</si>
  <si>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</si>
  <si>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</si>
  <si>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</si>
  <si>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</si>
  <si>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</si>
  <si>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</si>
  <si>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</si>
  <si>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</si>
  <si>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</si>
  <si>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</si>
  <si>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</si>
  <si>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</si>
  <si>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</si>
  <si>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</si>
  <si>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</si>
  <si>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</si>
  <si>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</si>
  <si>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</si>
  <si>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</si>
  <si>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</si>
  <si>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</si>
  <si>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</si>
  <si>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</si>
  <si>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</si>
  <si>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</si>
  <si>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</si>
  <si>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</si>
  <si>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</si>
  <si>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</si>
  <si>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</si>
  <si>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</si>
  <si>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</si>
  <si>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</si>
  <si>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</si>
  <si>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</si>
  <si>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</si>
  <si>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</si>
  <si>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</si>
  <si>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</si>
  <si>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</si>
  <si>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</si>
  <si>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</si>
  <si>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</si>
  <si>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</si>
  <si>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</si>
  <si>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</si>
  <si>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</si>
  <si>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</si>
  <si>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</si>
  <si>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</si>
  <si>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</si>
  <si>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</si>
  <si>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</si>
  <si>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</si>
  <si>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</si>
  <si>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</si>
  <si>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</si>
  <si>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</si>
  <si>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</si>
  <si>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</si>
  <si>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</si>
  <si>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</si>
  <si>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</si>
  <si>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</si>
  <si>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</si>
  <si>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</si>
  <si>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</si>
  <si>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</si>
  <si>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</si>
  <si>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</si>
  <si>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</si>
  <si>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</si>
  <si>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</si>
  <si>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</si>
  <si>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</si>
  <si>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</si>
  <si>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</si>
  <si>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</si>
  <si>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</si>
  <si>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</si>
  <si>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</si>
  <si>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</si>
  <si>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</si>
  <si>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</si>
  <si>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</si>
  <si>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</si>
  <si>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</si>
  <si>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</si>
  <si>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</si>
  <si>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</si>
  <si>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</si>
  <si>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</si>
  <si>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</si>
  <si>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</si>
  <si>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</si>
  <si>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</si>
  <si>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</si>
  <si>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</si>
  <si>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</si>
  <si>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</si>
  <si>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</si>
  <si>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</si>
  <si>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</si>
  <si>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</si>
  <si>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</si>
  <si>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</si>
  <si>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</si>
  <si>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</si>
  <si>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</si>
  <si>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</si>
  <si>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</si>
  <si>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</si>
  <si>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</si>
  <si>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</si>
  <si>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</si>
  <si>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</si>
  <si>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</si>
  <si>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</si>
  <si>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</si>
  <si>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</si>
  <si>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</si>
  <si>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</si>
  <si>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</si>
  <si>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</si>
  <si>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</si>
  <si>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</si>
  <si>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</si>
  <si>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</si>
  <si>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</si>
  <si>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</si>
  <si>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</si>
  <si>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</si>
  <si>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</si>
  <si>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</si>
  <si>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</si>
  <si>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</si>
  <si>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</si>
  <si>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</si>
  <si>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</si>
  <si>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</si>
  <si>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</si>
  <si>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</si>
  <si>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</si>
  <si>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</si>
  <si>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</si>
  <si>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</si>
  <si>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</si>
  <si>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</si>
  <si>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</si>
  <si>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</si>
  <si>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</si>
  <si>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</si>
  <si>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</si>
  <si>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</si>
  <si>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</si>
  <si>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</si>
  <si>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</si>
  <si>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</si>
  <si>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</si>
  <si>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</si>
  <si>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</si>
  <si>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</si>
  <si>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</si>
  <si>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</si>
  <si>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</si>
  <si>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</si>
  <si>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</si>
  <si>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</si>
  <si>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</si>
  <si>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</si>
  <si>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</si>
  <si>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</si>
  <si>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</si>
  <si>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</si>
  <si>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</si>
  <si>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</si>
  <si>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</si>
  <si>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</si>
  <si>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</si>
  <si>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</si>
  <si>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</si>
  <si>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</si>
  <si>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</si>
  <si>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</si>
  <si>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</si>
  <si>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</si>
  <si>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</si>
  <si>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</si>
  <si>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</si>
  <si>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</si>
  <si>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</si>
  <si>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</si>
  <si>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</si>
  <si>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</si>
  <si>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</si>
  <si>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</si>
  <si>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</si>
  <si>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</si>
  <si>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</si>
  <si>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</si>
  <si>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</si>
  <si>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</si>
  <si>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</si>
  <si>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</si>
  <si>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</si>
  <si>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</si>
  <si>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</si>
  <si>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</si>
  <si>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</si>
  <si>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</si>
  <si>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</si>
  <si>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</si>
  <si>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</si>
  <si>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</si>
  <si>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</si>
  <si>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</si>
  <si>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</si>
  <si>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</si>
  <si>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</si>
  <si>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</si>
  <si>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</si>
  <si>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</si>
  <si>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</si>
  <si>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</si>
  <si>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</si>
  <si>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</si>
  <si>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</si>
  <si>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</si>
  <si>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</si>
  <si>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</si>
  <si>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</si>
  <si>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</si>
  <si>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</si>
  <si>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</si>
  <si>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</si>
  <si>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</si>
  <si>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</si>
  <si>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</si>
  <si>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</si>
  <si>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</si>
  <si>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</si>
  <si>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</si>
  <si>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</si>
  <si>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</si>
  <si>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</si>
  <si>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</si>
  <si>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</si>
  <si>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</si>
  <si>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</si>
  <si>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</si>
  <si>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</si>
  <si>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</si>
  <si>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</si>
  <si>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</si>
  <si>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</si>
  <si>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</si>
  <si>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</si>
  <si>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</si>
  <si>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</si>
  <si>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</si>
  <si>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</si>
  <si>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</si>
  <si>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</si>
  <si>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</si>
  <si>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</si>
  <si>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</si>
  <si>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</si>
  <si>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</si>
  <si>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</si>
  <si>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</si>
  <si>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</si>
  <si>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</si>
  <si>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</si>
  <si>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</si>
  <si>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</si>
  <si>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</si>
  <si>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</si>
  <si>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</si>
  <si>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</si>
  <si>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</si>
  <si>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</si>
  <si>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</si>
  <si>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</si>
  <si>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</si>
  <si>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</si>
  <si>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</si>
  <si>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</si>
  <si>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</si>
  <si>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</si>
  <si>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</si>
  <si>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</si>
  <si>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</si>
  <si>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</si>
  <si>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</si>
  <si>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</si>
  <si>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</si>
  <si>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</si>
  <si>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</si>
  <si>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</si>
  <si>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</si>
  <si>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</si>
  <si>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</si>
  <si>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</si>
  <si>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</si>
  <si>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</si>
  <si>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</si>
  <si>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</si>
  <si>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</si>
  <si>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</si>
  <si>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</si>
  <si>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</si>
  <si>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</si>
  <si>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</si>
  <si>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</si>
  <si>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</si>
  <si>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</si>
  <si>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</si>
  <si>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</si>
  <si>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</si>
  <si>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</si>
  <si>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</si>
  <si>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</si>
  <si>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</si>
  <si>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</si>
  <si>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</si>
  <si>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</si>
  <si>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</si>
  <si>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</si>
  <si>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</si>
  <si>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</si>
  <si>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</si>
  <si>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</si>
  <si>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</si>
  <si>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</si>
  <si>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</si>
  <si>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</si>
  <si>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</si>
  <si>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</si>
  <si>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</si>
  <si>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</si>
  <si>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</si>
  <si>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</si>
  <si>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</si>
  <si>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</si>
  <si>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</si>
  <si>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</si>
  <si>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</si>
  <si>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</si>
  <si>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</si>
  <si>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</si>
  <si>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</si>
  <si>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</si>
  <si>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</si>
  <si>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</si>
  <si>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</si>
  <si>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</si>
  <si>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</si>
  <si>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</si>
  <si>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</si>
  <si>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</si>
  <si>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</si>
  <si>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</si>
  <si>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</si>
  <si>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</si>
  <si>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</si>
  <si>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</si>
  <si>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</si>
  <si>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</si>
  <si>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</si>
  <si>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</si>
  <si>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</si>
  <si>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</si>
  <si>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</si>
  <si>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</si>
  <si>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</si>
  <si>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</si>
  <si>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</si>
  <si>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</si>
  <si>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</si>
  <si>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</si>
  <si>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</si>
  <si>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</si>
  <si>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</si>
  <si>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</si>
  <si>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</si>
  <si>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</si>
  <si>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</si>
  <si>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</si>
  <si>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</si>
  <si>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</si>
  <si>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</si>
  <si>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</si>
  <si>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</si>
  <si>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</si>
  <si>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</si>
  <si>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</si>
  <si>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</si>
  <si>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</si>
  <si>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</si>
  <si>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</si>
  <si>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</si>
  <si>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</si>
  <si>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</si>
  <si>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</si>
  <si>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</si>
  <si>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</si>
  <si>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</si>
  <si>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</si>
  <si>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</si>
  <si>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</si>
  <si>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</si>
  <si>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</si>
  <si>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</si>
  <si>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</si>
  <si>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</si>
  <si>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</si>
  <si>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</si>
  <si>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</si>
  <si>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</si>
  <si>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</si>
  <si>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</si>
  <si>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</si>
  <si>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</si>
  <si>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</si>
  <si>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</si>
  <si>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</si>
  <si>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</si>
  <si>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</si>
  <si>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</si>
  <si>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</si>
  <si>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</si>
  <si>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</si>
  <si>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</si>
  <si>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</si>
  <si>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</si>
  <si>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</si>
  <si>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</si>
  <si>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</si>
  <si>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</si>
  <si>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</si>
  <si>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</si>
  <si>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</si>
  <si>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</si>
  <si>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</si>
  <si>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</si>
  <si>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</si>
  <si>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</si>
  <si>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</si>
  <si>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</si>
  <si>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</si>
  <si>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</si>
  <si>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</si>
  <si>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</si>
  <si>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</si>
  <si>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</si>
  <si>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</si>
  <si>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</si>
  <si>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</si>
  <si>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</si>
  <si>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</si>
  <si>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</si>
  <si>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</si>
  <si>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</si>
  <si>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</si>
  <si>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</si>
  <si>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</si>
  <si>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</si>
  <si>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</si>
  <si>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</si>
  <si>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</si>
  <si>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</si>
  <si>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</si>
  <si>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</si>
  <si>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</si>
  <si>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</si>
  <si>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</si>
  <si>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</si>
  <si>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</si>
  <si>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</si>
  <si>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</si>
  <si>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</si>
  <si>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</si>
  <si>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</si>
  <si>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</si>
  <si>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</si>
  <si>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</si>
  <si>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</si>
  <si>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</si>
  <si>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</si>
  <si>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</si>
  <si>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</si>
  <si>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</si>
  <si>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</si>
  <si>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</si>
  <si>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</si>
  <si>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</si>
  <si>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</si>
  <si>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</si>
  <si>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</si>
  <si>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</si>
  <si>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</si>
  <si>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</si>
  <si>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</si>
  <si>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</si>
  <si>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</si>
  <si>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</si>
  <si>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</si>
  <si>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</si>
  <si>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</si>
  <si>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</si>
  <si>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</si>
  <si>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</si>
  <si>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</si>
  <si>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</si>
  <si>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</si>
  <si>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</si>
  <si>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</si>
  <si>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</si>
  <si>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</si>
  <si>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</si>
  <si>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</si>
  <si>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</si>
  <si>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</si>
  <si>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</si>
  <si>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</si>
  <si>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</si>
  <si>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</si>
  <si>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</si>
  <si>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</si>
  <si>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</si>
  <si>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</si>
  <si>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</si>
  <si>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</si>
  <si>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</si>
  <si>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</si>
  <si>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</si>
  <si>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</si>
  <si>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</si>
  <si>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</si>
  <si>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</si>
  <si>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</si>
  <si>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</si>
  <si>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</si>
  <si>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</si>
  <si>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</si>
  <si>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</si>
  <si>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</si>
  <si>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</si>
  <si>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</si>
  <si>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</si>
  <si>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</si>
  <si>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</si>
  <si>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</si>
  <si>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</si>
  <si>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</si>
  <si>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</si>
  <si>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</si>
  <si>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</si>
  <si>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</si>
  <si>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</si>
  <si>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</si>
  <si>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</si>
  <si>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</si>
  <si>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</si>
  <si>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</si>
  <si>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</si>
  <si>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</si>
  <si>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</si>
  <si>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</si>
  <si>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</si>
  <si>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</si>
  <si>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</si>
  <si>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</si>
  <si>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</si>
  <si>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</si>
  <si>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</si>
  <si>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</si>
  <si>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</si>
  <si>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</si>
  <si>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</si>
  <si>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</si>
  <si>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</si>
  <si>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</si>
  <si>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</si>
  <si>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</si>
  <si>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</si>
  <si>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</si>
  <si>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</si>
  <si>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</si>
  <si>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</si>
  <si>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</si>
  <si>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</si>
  <si>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</si>
  <si>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</si>
  <si>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</si>
  <si>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</si>
  <si>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</si>
  <si>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</si>
  <si>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</si>
  <si>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</si>
  <si>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</si>
  <si>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</si>
  <si>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</si>
  <si>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</si>
  <si>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</si>
  <si>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</si>
  <si>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</si>
  <si>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</si>
  <si>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</si>
  <si>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</si>
  <si>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</si>
  <si>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</si>
  <si>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</si>
  <si>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</si>
  <si>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</si>
  <si>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</si>
  <si>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</si>
  <si>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</si>
  <si>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</si>
  <si>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</si>
  <si>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</si>
  <si>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</si>
  <si>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</si>
  <si>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</si>
  <si>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</si>
  <si>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</si>
  <si>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</si>
  <si>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</si>
  <si>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</si>
  <si>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</si>
  <si>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</si>
  <si>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</si>
  <si>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</si>
  <si>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</si>
  <si>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</si>
  <si>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</si>
  <si>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</si>
  <si>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</si>
  <si>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</si>
  <si>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</si>
  <si>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</si>
  <si>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</si>
  <si>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</si>
  <si>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</si>
  <si>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</si>
  <si>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</si>
  <si>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</si>
  <si>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</si>
  <si>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</si>
  <si>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</si>
  <si>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</si>
  <si>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</si>
  <si>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</si>
  <si>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</si>
  <si>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</si>
  <si>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</si>
  <si>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</si>
  <si>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</si>
  <si>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</si>
  <si>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</si>
  <si>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</si>
  <si>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</si>
  <si>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</si>
  <si>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</si>
  <si>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</si>
  <si>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</si>
  <si>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</si>
  <si>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</si>
  <si>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</si>
  <si>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</si>
  <si>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</si>
  <si>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</si>
  <si>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</si>
  <si>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</si>
  <si>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</si>
  <si>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</si>
  <si>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</si>
  <si>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</si>
  <si>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</si>
  <si>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</si>
  <si>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</si>
  <si>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</si>
  <si>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</si>
  <si>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</si>
  <si>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</si>
  <si>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</si>
  <si>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</si>
  <si>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</si>
  <si>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</si>
  <si>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</si>
  <si>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</si>
  <si>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</si>
  <si>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</si>
  <si>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</si>
  <si>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</si>
  <si>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</si>
  <si>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</si>
  <si>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</si>
  <si>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</si>
  <si>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</si>
  <si>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</si>
  <si>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</si>
  <si>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</si>
  <si>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</si>
  <si>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</si>
  <si>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</si>
  <si>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</si>
  <si>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</si>
  <si>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</si>
  <si>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</si>
  <si>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</si>
  <si>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</si>
  <si>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</si>
  <si>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</si>
  <si>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</si>
  <si>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</si>
  <si>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</si>
  <si>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</si>
  <si>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</si>
  <si>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</si>
  <si>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</si>
  <si>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</si>
  <si>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</si>
  <si>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</si>
  <si>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</si>
  <si>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</si>
  <si>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</si>
  <si>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</si>
  <si>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</si>
  <si>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</si>
  <si>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</si>
  <si>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</si>
  <si>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</si>
  <si>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</si>
  <si>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</si>
  <si>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</si>
  <si>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</si>
  <si>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</si>
  <si>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</si>
  <si>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</si>
  <si>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</si>
  <si>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</si>
  <si>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</si>
  <si>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</si>
  <si>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</si>
  <si>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</si>
  <si>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</si>
  <si>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</si>
  <si>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</si>
  <si>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</si>
  <si>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</si>
  <si>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</si>
  <si>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</si>
  <si>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</si>
  <si>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</si>
  <si>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</si>
  <si>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</si>
  <si>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</si>
  <si>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</si>
  <si>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</si>
  <si>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</si>
  <si>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</si>
  <si>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</si>
  <si>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</si>
  <si>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</si>
  <si>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</si>
  <si>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</si>
  <si>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</si>
  <si>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</si>
  <si>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</si>
  <si>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</si>
  <si>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</si>
  <si>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</si>
  <si>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</si>
  <si>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</si>
  <si>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</si>
  <si>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</si>
  <si>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</si>
  <si>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</si>
  <si>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</si>
  <si>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</si>
  <si>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</si>
  <si>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</si>
  <si>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</si>
  <si>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</si>
  <si>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</si>
  <si>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</si>
  <si>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</si>
  <si>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</si>
  <si>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</si>
  <si>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</si>
  <si>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</si>
  <si>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</si>
  <si>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</si>
  <si>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</si>
  <si>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</si>
  <si>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</si>
  <si>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</si>
  <si>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</si>
  <si>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</si>
  <si>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</si>
  <si>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</si>
  <si>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</si>
  <si>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</si>
  <si>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</si>
  <si>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</si>
  <si>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</si>
  <si>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</si>
  <si>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</si>
  <si>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</si>
  <si>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</si>
  <si>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</si>
  <si>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</si>
  <si>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</si>
  <si>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</si>
  <si>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</si>
  <si>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</si>
  <si>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</si>
  <si>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</si>
  <si>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</si>
  <si>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</si>
  <si>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</si>
  <si>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</si>
  <si>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</si>
  <si>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</si>
  <si>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</si>
  <si>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</si>
  <si>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</si>
  <si>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</si>
  <si>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</si>
  <si>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</si>
  <si>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</si>
  <si>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</si>
  <si>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</si>
  <si>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</si>
  <si>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</si>
  <si>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</si>
  <si>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</si>
  <si>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</si>
  <si>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</si>
  <si>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</si>
  <si>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</si>
  <si>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</si>
  <si>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</si>
  <si>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</si>
  <si>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</si>
  <si>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</si>
  <si>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</si>
  <si>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</si>
  <si>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</si>
  <si>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</si>
  <si>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</si>
  <si>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</si>
  <si>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</si>
  <si>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</si>
  <si>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</si>
  <si>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</si>
  <si>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</si>
  <si>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</si>
  <si>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</si>
  <si>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</si>
  <si>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</si>
  <si>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</si>
  <si>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</si>
  <si>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</si>
  <si>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</si>
  <si>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</si>
  <si>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</si>
  <si>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</si>
  <si>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</si>
  <si>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</si>
  <si>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</si>
  <si>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</si>
  <si>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</si>
  <si>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</si>
  <si>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</si>
  <si>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</si>
  <si>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</si>
  <si>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</si>
  <si>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</si>
  <si>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</si>
  <si>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</si>
  <si>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</si>
  <si>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</si>
  <si>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</si>
  <si>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</si>
  <si>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</si>
  <si>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</si>
  <si>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</si>
  <si>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</si>
  <si>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</si>
  <si>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</si>
  <si>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</si>
  <si>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</si>
  <si>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</si>
  <si>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</si>
  <si>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</si>
  <si>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</si>
  <si>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</si>
  <si>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</si>
  <si>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</si>
  <si>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</si>
  <si>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</si>
  <si>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</si>
  <si>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</si>
  <si>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</si>
  <si>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</si>
  <si>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</si>
  <si>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</si>
  <si>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</si>
  <si>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</si>
  <si>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</si>
  <si>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</si>
  <si>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</si>
  <si>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</si>
  <si>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</si>
  <si>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</si>
  <si>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</si>
  <si>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</si>
  <si>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</si>
  <si>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</si>
  <si>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</si>
  <si>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</si>
  <si>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</si>
  <si>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</si>
  <si>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</si>
  <si>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</si>
  <si>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</si>
  <si>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</si>
  <si>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</si>
  <si>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</si>
  <si>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</si>
  <si>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</si>
  <si>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</si>
  <si>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</si>
  <si>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</si>
  <si>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</si>
  <si>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</si>
  <si>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</si>
  <si>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</si>
  <si>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</si>
  <si>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</si>
  <si>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</si>
  <si>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</si>
  <si>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</si>
  <si>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</si>
  <si>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</si>
  <si>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</si>
  <si>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</si>
  <si>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</si>
  <si>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</si>
  <si>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</si>
  <si>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</si>
  <si>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</si>
  <si>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</si>
  <si>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</si>
  <si>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</si>
  <si>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</si>
  <si>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</si>
  <si>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</si>
  <si>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</si>
  <si>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</si>
  <si>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</si>
  <si>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</si>
  <si>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</si>
  <si>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</si>
  <si>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</si>
  <si>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</si>
  <si>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</si>
  <si>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</si>
  <si>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</si>
  <si>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</si>
  <si>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</si>
  <si>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</si>
  <si>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</si>
  <si>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</si>
  <si>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</si>
  <si>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</si>
  <si>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</si>
  <si>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</si>
  <si>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</si>
  <si>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</si>
  <si>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</si>
  <si>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</si>
  <si>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</si>
  <si>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</si>
  <si>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</si>
  <si>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</si>
  <si>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</si>
  <si>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</si>
  <si>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</si>
  <si>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</si>
  <si>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</si>
  <si>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</si>
  <si>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</si>
  <si>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</si>
  <si>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</si>
  <si>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</si>
  <si>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</si>
  <si>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</si>
  <si>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</si>
  <si>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</si>
  <si>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</si>
  <si>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</si>
  <si>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</si>
  <si>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</si>
  <si>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</si>
  <si>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</si>
  <si>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</si>
  <si>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</si>
  <si>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</si>
  <si>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</si>
  <si>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</si>
  <si>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</si>
  <si>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</si>
  <si>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</si>
  <si>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</si>
  <si>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</si>
  <si>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</si>
  <si>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</si>
  <si>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</si>
  <si>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</si>
  <si>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</si>
  <si>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</si>
  <si>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</si>
  <si>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</si>
  <si>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</si>
  <si>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</si>
  <si>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</si>
  <si>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</si>
  <si>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</si>
  <si>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</si>
  <si>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</si>
  <si>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</si>
  <si>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</si>
  <si>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</si>
  <si>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</si>
  <si>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</si>
  <si>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</si>
  <si>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</si>
  <si>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</si>
  <si>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</si>
  <si>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</si>
  <si>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</si>
  <si>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</si>
  <si>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</si>
  <si>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</si>
  <si>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</si>
  <si>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</si>
  <si>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</si>
  <si>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</si>
  <si>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</si>
  <si>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</si>
  <si>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</si>
  <si>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</si>
  <si>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</si>
  <si>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</si>
  <si>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</si>
  <si>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</si>
  <si>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</si>
  <si>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</si>
  <si>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</si>
  <si>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</si>
  <si>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</si>
  <si>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</si>
  <si>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</si>
  <si>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</si>
  <si>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</si>
  <si>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</si>
  <si>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</si>
  <si>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</si>
  <si>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</si>
  <si>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</si>
  <si>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</si>
  <si>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</si>
  <si>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</si>
  <si>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</si>
  <si>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</si>
  <si>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</si>
  <si>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</si>
  <si>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</si>
  <si>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</si>
  <si>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</si>
  <si>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</si>
  <si>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</si>
  <si>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</si>
  <si>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</si>
  <si>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</si>
  <si>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</si>
  <si>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</si>
  <si>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</si>
  <si>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</si>
  <si>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</si>
  <si>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</si>
  <si>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</si>
  <si>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</si>
  <si>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</si>
  <si>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</si>
  <si>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</si>
  <si>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</si>
  <si>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</si>
  <si>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</si>
  <si>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</si>
  <si>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</si>
  <si>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</si>
  <si>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</si>
  <si>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</si>
  <si>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</si>
  <si>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</si>
  <si>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</si>
  <si>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</si>
  <si>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</si>
  <si>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</si>
  <si>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</si>
  <si>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</si>
  <si>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</si>
  <si>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</si>
  <si>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</si>
  <si>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</si>
  <si>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</si>
  <si>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</si>
  <si>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</si>
  <si>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</si>
  <si>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</si>
  <si>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</si>
  <si>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</si>
  <si>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</si>
  <si>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</si>
  <si>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</si>
  <si>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</si>
  <si>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</si>
  <si>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</si>
  <si>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</si>
  <si>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</si>
  <si>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</si>
  <si>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</si>
  <si>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</si>
  <si>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</si>
  <si>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</si>
  <si>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</si>
  <si>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</si>
  <si>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</si>
  <si>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</si>
  <si>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</si>
  <si>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</si>
  <si>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</si>
  <si>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</si>
  <si>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</si>
  <si>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</si>
  <si>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</si>
  <si>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</si>
  <si>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</si>
  <si>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</si>
  <si>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</si>
  <si>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</si>
  <si>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</si>
  <si>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</si>
  <si>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</si>
  <si>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</si>
  <si>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</si>
  <si>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</si>
  <si>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</si>
  <si>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</si>
  <si>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</si>
  <si>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</si>
  <si>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</si>
  <si>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</si>
  <si>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</si>
  <si>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Wermer, Rogers, Doran &amp; Ruzon, LLC</t>
  </si>
  <si>
    <t>755 Essington Road</t>
  </si>
  <si>
    <t>Joliet</t>
  </si>
  <si>
    <t>(815)730-6250</t>
  </si>
  <si>
    <t>(815)730-6257</t>
  </si>
  <si>
    <t>066-004133</t>
  </si>
  <si>
    <t>David M. Meyer</t>
  </si>
  <si>
    <t>dmm@wrdr.com</t>
  </si>
  <si>
    <t>Page</t>
  </si>
  <si>
    <t>Account</t>
  </si>
  <si>
    <t>Column</t>
  </si>
  <si>
    <t>Line #</t>
  </si>
  <si>
    <t>Page R9-14</t>
  </si>
  <si>
    <t>Page E15-22</t>
  </si>
  <si>
    <r>
      <t>Of the federal expenditures presented in the schedule, the District</t>
    </r>
    <r>
      <rPr>
        <sz val="9"/>
        <rFont val="Arial"/>
        <family val="2"/>
      </rPr>
      <t xml:space="preserve"> provided federal awards to subrecipients as follows:</t>
    </r>
  </si>
  <si>
    <t>General Obligation Debt Certificates</t>
  </si>
  <si>
    <t>DuPage</t>
  </si>
  <si>
    <t>1110 South Villa Avenue</t>
  </si>
  <si>
    <t>Villa Park</t>
  </si>
  <si>
    <t>jcorrell@saltcreek48.org</t>
  </si>
  <si>
    <t>Dr. John J. Correll</t>
  </si>
  <si>
    <t>630-279-8400</t>
  </si>
  <si>
    <t>630-279-6167</t>
  </si>
  <si>
    <t>Debt Certificates</t>
  </si>
  <si>
    <t>District 48,45,4,88 Curriculum Advisory Committee</t>
  </si>
  <si>
    <t>RJB Properties, Inc.</t>
  </si>
  <si>
    <t>SASED</t>
  </si>
  <si>
    <t>Wine Sergi Ins.</t>
  </si>
  <si>
    <t>Four Seasons Lawn &amp; Landscapping, Inc.</t>
  </si>
  <si>
    <t>WCSIT &amp; ISDA (liability, workers compensation, property) Spnsored by IASA, IASB)</t>
  </si>
  <si>
    <t>Liquid Assets Fund (sponsored by IASBO, IASA, IASB)</t>
  </si>
  <si>
    <t>Mickey, Wilson, Weiler, Renzi &amp; Andersson, P.C. and Franczek Radelet P.C.</t>
  </si>
  <si>
    <t>DuPage Regional Office of Education, IASA, IASBO, IASB</t>
  </si>
  <si>
    <t>West Way Coach/Richlee Vans</t>
  </si>
  <si>
    <t>Before/After School Program - Oakbrook Terrace Park District</t>
  </si>
  <si>
    <t>Page A5-6</t>
  </si>
  <si>
    <t>C</t>
  </si>
  <si>
    <t>Due from Employee</t>
  </si>
  <si>
    <t>F</t>
  </si>
  <si>
    <t>Pre-school Program</t>
  </si>
  <si>
    <t>Miscellaneous Revenues; Graduation Fees</t>
  </si>
  <si>
    <t>Miscellaneous Revenues</t>
  </si>
  <si>
    <t>Library Grant</t>
  </si>
  <si>
    <t>E</t>
  </si>
  <si>
    <t>Administrative Fees</t>
  </si>
  <si>
    <t>N/A</t>
  </si>
  <si>
    <t>The accompanying Schedule of Expenditures of Federal Awards includes the federal grant activity of the District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</si>
  <si>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Commodity Rebate</t>
  </si>
  <si>
    <t>20. Internal control matters were noted in a separately issued management letter.                                                                             23. The auditor's report is qualified due to the District not adopting GASB 45, other postemployment benefits reporting.</t>
  </si>
  <si>
    <t>MidAmerica, Inc. (electricity); Nextera (electricity); Constellation Energy (gas)</t>
  </si>
  <si>
    <t>Arbor Management, Inc.</t>
  </si>
  <si>
    <t xml:space="preserve">U.S. Communities, Inc. </t>
  </si>
  <si>
    <t>Net56</t>
  </si>
  <si>
    <t>Salt Creek SD 48</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</si>
</sst>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6"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sz val="10"/>
      <color rgb="FF000000"/>
      <name val="Arial"/>
      <family val="2"/>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s>
  <fills count="7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s>
  <borders count="18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49"/>
      </top>
      <bottom style="double">
        <color indexed="49"/>
      </bottom>
      <diagonal/>
    </border>
    <border>
      <left/>
      <right/>
      <top/>
      <bottom style="thin">
        <color auto="1"/>
      </bottom>
      <diagonal/>
    </border>
  </borders>
  <cellStyleXfs count="185">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8" fillId="0" borderId="0"/>
    <xf numFmtId="0" fontId="6" fillId="0" borderId="0"/>
    <xf numFmtId="180" fontId="135" fillId="0" borderId="0" applyFont="0" applyFill="0" applyBorder="0" applyAlignment="0" applyProtection="0"/>
    <xf numFmtId="181" fontId="135" fillId="0" borderId="0" applyFont="0" applyFill="0" applyBorder="0" applyAlignment="0" applyProtection="0"/>
    <xf numFmtId="182" fontId="135" fillId="0" borderId="0" applyFont="0" applyFill="0" applyBorder="0" applyAlignment="0" applyProtection="0"/>
    <xf numFmtId="0" fontId="136" fillId="54" borderId="0" applyNumberFormat="0" applyBorder="0" applyAlignment="0" applyProtection="0"/>
    <xf numFmtId="0" fontId="5" fillId="31" borderId="0" applyNumberFormat="0" applyBorder="0" applyAlignment="0" applyProtection="0"/>
    <xf numFmtId="0" fontId="136" fillId="55" borderId="0" applyNumberFormat="0" applyBorder="0" applyAlignment="0" applyProtection="0"/>
    <xf numFmtId="0" fontId="5" fillId="35" borderId="0" applyNumberFormat="0" applyBorder="0" applyAlignment="0" applyProtection="0"/>
    <xf numFmtId="0" fontId="136" fillId="56" borderId="0" applyNumberFormat="0" applyBorder="0" applyAlignment="0" applyProtection="0"/>
    <xf numFmtId="0" fontId="5" fillId="39" borderId="0" applyNumberFormat="0" applyBorder="0" applyAlignment="0" applyProtection="0"/>
    <xf numFmtId="0" fontId="136" fillId="54" borderId="0" applyNumberFormat="0" applyBorder="0" applyAlignment="0" applyProtection="0"/>
    <xf numFmtId="0" fontId="5" fillId="43" borderId="0" applyNumberFormat="0" applyBorder="0" applyAlignment="0" applyProtection="0"/>
    <xf numFmtId="0" fontId="136" fillId="57" borderId="0" applyNumberFormat="0" applyBorder="0" applyAlignment="0" applyProtection="0"/>
    <xf numFmtId="0" fontId="5" fillId="47" borderId="0" applyNumberFormat="0" applyBorder="0" applyAlignment="0" applyProtection="0"/>
    <xf numFmtId="0" fontId="136" fillId="55" borderId="0" applyNumberFormat="0" applyBorder="0" applyAlignment="0" applyProtection="0"/>
    <xf numFmtId="0" fontId="5" fillId="51" borderId="0" applyNumberFormat="0" applyBorder="0" applyAlignment="0" applyProtection="0"/>
    <xf numFmtId="183" fontId="135" fillId="0" borderId="0" applyFont="0" applyFill="0" applyBorder="0" applyAlignment="0" applyProtection="0"/>
    <xf numFmtId="184" fontId="135" fillId="0" borderId="0" applyFont="0" applyFill="0" applyBorder="0" applyAlignment="0" applyProtection="0">
      <alignment horizontal="right"/>
    </xf>
    <xf numFmtId="0" fontId="136" fillId="58" borderId="0" applyNumberFormat="0" applyBorder="0" applyAlignment="0" applyProtection="0"/>
    <xf numFmtId="0" fontId="5" fillId="32" borderId="0" applyNumberFormat="0" applyBorder="0" applyAlignment="0" applyProtection="0"/>
    <xf numFmtId="0" fontId="136" fillId="59" borderId="0" applyNumberFormat="0" applyBorder="0" applyAlignment="0" applyProtection="0"/>
    <xf numFmtId="0" fontId="5" fillId="36" borderId="0" applyNumberFormat="0" applyBorder="0" applyAlignment="0" applyProtection="0"/>
    <xf numFmtId="0" fontId="136" fillId="56" borderId="0" applyNumberFormat="0" applyBorder="0" applyAlignment="0" applyProtection="0"/>
    <xf numFmtId="0" fontId="5" fillId="40" borderId="0" applyNumberFormat="0" applyBorder="0" applyAlignment="0" applyProtection="0"/>
    <xf numFmtId="0" fontId="136" fillId="58" borderId="0" applyNumberFormat="0" applyBorder="0" applyAlignment="0" applyProtection="0"/>
    <xf numFmtId="0" fontId="5" fillId="44" borderId="0" applyNumberFormat="0" applyBorder="0" applyAlignment="0" applyProtection="0"/>
    <xf numFmtId="0" fontId="136" fillId="60" borderId="0" applyNumberFormat="0" applyBorder="0" applyAlignment="0" applyProtection="0"/>
    <xf numFmtId="0" fontId="5" fillId="48" borderId="0" applyNumberFormat="0" applyBorder="0" applyAlignment="0" applyProtection="0"/>
    <xf numFmtId="0" fontId="136" fillId="55" borderId="0" applyNumberFormat="0" applyBorder="0" applyAlignment="0" applyProtection="0"/>
    <xf numFmtId="0" fontId="5" fillId="52" borderId="0" applyNumberFormat="0" applyBorder="0" applyAlignment="0" applyProtection="0"/>
    <xf numFmtId="185" fontId="135" fillId="0" borderId="0" applyFont="0" applyFill="0" applyBorder="0" applyAlignment="0" applyProtection="0"/>
    <xf numFmtId="186" fontId="135" fillId="0" borderId="0" applyFont="0" applyFill="0" applyBorder="0" applyAlignment="0" applyProtection="0">
      <alignment horizontal="right"/>
    </xf>
    <xf numFmtId="0" fontId="137" fillId="61" borderId="0" applyNumberFormat="0" applyBorder="0" applyAlignment="0" applyProtection="0"/>
    <xf numFmtId="0" fontId="119" fillId="33" borderId="0" applyNumberFormat="0" applyBorder="0" applyAlignment="0" applyProtection="0"/>
    <xf numFmtId="0" fontId="137" fillId="59" borderId="0" applyNumberFormat="0" applyBorder="0" applyAlignment="0" applyProtection="0"/>
    <xf numFmtId="0" fontId="119" fillId="37" borderId="0" applyNumberFormat="0" applyBorder="0" applyAlignment="0" applyProtection="0"/>
    <xf numFmtId="0" fontId="137" fillId="56" borderId="0" applyNumberFormat="0" applyBorder="0" applyAlignment="0" applyProtection="0"/>
    <xf numFmtId="0" fontId="119" fillId="41" borderId="0" applyNumberFormat="0" applyBorder="0" applyAlignment="0" applyProtection="0"/>
    <xf numFmtId="0" fontId="137" fillId="58" borderId="0" applyNumberFormat="0" applyBorder="0" applyAlignment="0" applyProtection="0"/>
    <xf numFmtId="0" fontId="119" fillId="45" borderId="0" applyNumberFormat="0" applyBorder="0" applyAlignment="0" applyProtection="0"/>
    <xf numFmtId="0" fontId="137" fillId="61" borderId="0" applyNumberFormat="0" applyBorder="0" applyAlignment="0" applyProtection="0"/>
    <xf numFmtId="0" fontId="119" fillId="49" borderId="0" applyNumberFormat="0" applyBorder="0" applyAlignment="0" applyProtection="0"/>
    <xf numFmtId="0" fontId="137" fillId="59" borderId="0" applyNumberFormat="0" applyBorder="0" applyAlignment="0" applyProtection="0"/>
    <xf numFmtId="0" fontId="119" fillId="53" borderId="0" applyNumberFormat="0" applyBorder="0" applyAlignment="0" applyProtection="0"/>
    <xf numFmtId="187" fontId="135" fillId="0" borderId="0" applyFont="0" applyFill="0" applyBorder="0" applyAlignment="0" applyProtection="0">
      <alignment horizontal="right"/>
    </xf>
    <xf numFmtId="188" fontId="135" fillId="0" borderId="0" applyFont="0" applyFill="0" applyBorder="0" applyAlignment="0" applyProtection="0">
      <alignment horizontal="right"/>
    </xf>
    <xf numFmtId="189" fontId="135" fillId="0" borderId="0" applyFont="0" applyFill="0" applyBorder="0" applyAlignment="0" applyProtection="0"/>
    <xf numFmtId="0" fontId="137" fillId="61" borderId="0" applyNumberFormat="0" applyBorder="0" applyAlignment="0" applyProtection="0"/>
    <xf numFmtId="0" fontId="119" fillId="30" borderId="0" applyNumberFormat="0" applyBorder="0" applyAlignment="0" applyProtection="0"/>
    <xf numFmtId="0" fontId="137" fillId="62" borderId="0" applyNumberFormat="0" applyBorder="0" applyAlignment="0" applyProtection="0"/>
    <xf numFmtId="0" fontId="119" fillId="34" borderId="0" applyNumberFormat="0" applyBorder="0" applyAlignment="0" applyProtection="0"/>
    <xf numFmtId="0" fontId="137" fillId="63" borderId="0" applyNumberFormat="0" applyBorder="0" applyAlignment="0" applyProtection="0"/>
    <xf numFmtId="0" fontId="119" fillId="38" borderId="0" applyNumberFormat="0" applyBorder="0" applyAlignment="0" applyProtection="0"/>
    <xf numFmtId="0" fontId="137" fillId="64" borderId="0" applyNumberFormat="0" applyBorder="0" applyAlignment="0" applyProtection="0"/>
    <xf numFmtId="0" fontId="119" fillId="42" borderId="0" applyNumberFormat="0" applyBorder="0" applyAlignment="0" applyProtection="0"/>
    <xf numFmtId="0" fontId="137" fillId="61" borderId="0" applyNumberFormat="0" applyBorder="0" applyAlignment="0" applyProtection="0"/>
    <xf numFmtId="0" fontId="119" fillId="46" borderId="0" applyNumberFormat="0" applyBorder="0" applyAlignment="0" applyProtection="0"/>
    <xf numFmtId="0" fontId="137" fillId="65" borderId="0" applyNumberFormat="0" applyBorder="0" applyAlignment="0" applyProtection="0"/>
    <xf numFmtId="0" fontId="119" fillId="50" borderId="0" applyNumberFormat="0" applyBorder="0" applyAlignment="0" applyProtection="0"/>
    <xf numFmtId="0" fontId="138" fillId="66" borderId="0" applyNumberFormat="0" applyBorder="0" applyAlignment="0" applyProtection="0"/>
    <xf numFmtId="0" fontId="125" fillId="24" borderId="0" applyNumberFormat="0" applyBorder="0" applyAlignment="0" applyProtection="0"/>
    <xf numFmtId="0" fontId="135" fillId="0" borderId="171" applyNumberFormat="0" applyFill="0" applyAlignment="0" applyProtection="0"/>
    <xf numFmtId="190" fontId="139" fillId="0" borderId="171" applyNumberFormat="0" applyFill="0" applyAlignment="0" applyProtection="0">
      <alignment horizontal="center"/>
    </xf>
    <xf numFmtId="190" fontId="139" fillId="0" borderId="82" applyFill="0" applyAlignment="0" applyProtection="0">
      <alignment horizontal="center"/>
    </xf>
    <xf numFmtId="0" fontId="140" fillId="67" borderId="1" applyNumberFormat="0" applyAlignment="0" applyProtection="0"/>
    <xf numFmtId="0" fontId="129" fillId="27" borderId="165" applyNumberFormat="0" applyAlignment="0" applyProtection="0"/>
    <xf numFmtId="0" fontId="141" fillId="68" borderId="172" applyNumberFormat="0" applyAlignment="0" applyProtection="0"/>
    <xf numFmtId="0" fontId="131" fillId="28" borderId="168" applyNumberFormat="0" applyAlignment="0" applyProtection="0"/>
    <xf numFmtId="0" fontId="142" fillId="0" borderId="0" applyProtection="0"/>
    <xf numFmtId="190" fontId="139" fillId="0" borderId="0" applyFill="0" applyBorder="0" applyProtection="0">
      <alignment horizontal="center"/>
    </xf>
    <xf numFmtId="43" fontId="7" fillId="0" borderId="0" applyFont="0" applyFill="0" applyBorder="0" applyAlignment="0" applyProtection="0"/>
    <xf numFmtId="43" fontId="7" fillId="0" borderId="0" applyFont="0" applyFill="0" applyBorder="0" applyAlignment="0" applyProtection="0"/>
    <xf numFmtId="43" fontId="143" fillId="0" borderId="0" applyFont="0" applyFill="0" applyBorder="0" applyAlignment="0" applyProtection="0"/>
    <xf numFmtId="3" fontId="7" fillId="0" borderId="0" applyFont="0" applyFill="0" applyBorder="0" applyAlignment="0" applyProtection="0"/>
    <xf numFmtId="5" fontId="7" fillId="0" borderId="0" applyFont="0" applyFill="0" applyBorder="0" applyAlignment="0" applyProtection="0"/>
    <xf numFmtId="0" fontId="36" fillId="0" borderId="0" applyProtection="0"/>
    <xf numFmtId="191" fontId="135" fillId="0" borderId="0" applyFont="0" applyFill="0" applyBorder="0" applyAlignment="0" applyProtection="0"/>
    <xf numFmtId="190" fontId="139" fillId="0" borderId="173" applyNumberFormat="0" applyFill="0" applyAlignment="0" applyProtection="0"/>
    <xf numFmtId="0" fontId="135" fillId="0" borderId="173" applyNumberFormat="0" applyFill="0" applyAlignment="0" applyProtection="0"/>
    <xf numFmtId="0" fontId="144" fillId="0" borderId="0" applyNumberFormat="0" applyFill="0" applyBorder="0" applyAlignment="0" applyProtection="0"/>
    <xf numFmtId="0" fontId="133" fillId="0" borderId="0" applyNumberFormat="0" applyFill="0" applyBorder="0" applyAlignment="0" applyProtection="0"/>
    <xf numFmtId="0" fontId="145" fillId="0" borderId="0" applyProtection="0"/>
    <xf numFmtId="0" fontId="8" fillId="0" borderId="0" applyProtection="0"/>
    <xf numFmtId="0" fontId="146" fillId="0" borderId="0" applyProtection="0"/>
    <xf numFmtId="0" fontId="147" fillId="0" borderId="0" applyProtection="0"/>
    <xf numFmtId="0" fontId="148" fillId="0" borderId="0" applyProtection="0"/>
    <xf numFmtId="0" fontId="149" fillId="0" borderId="0" applyProtection="0"/>
    <xf numFmtId="0" fontId="150" fillId="0" borderId="0" applyProtection="0"/>
    <xf numFmtId="2" fontId="36" fillId="0" borderId="0" applyProtection="0"/>
    <xf numFmtId="0" fontId="151" fillId="69" borderId="0" applyNumberFormat="0" applyBorder="0" applyAlignment="0" applyProtection="0"/>
    <xf numFmtId="0" fontId="124" fillId="23" borderId="0" applyNumberFormat="0" applyBorder="0" applyAlignment="0" applyProtection="0"/>
    <xf numFmtId="0" fontId="152" fillId="0" borderId="174" applyNumberFormat="0" applyFill="0" applyAlignment="0" applyProtection="0"/>
    <xf numFmtId="0" fontId="121" fillId="0" borderId="162" applyNumberFormat="0" applyFill="0" applyAlignment="0" applyProtection="0"/>
    <xf numFmtId="0" fontId="153" fillId="0" borderId="175" applyNumberFormat="0" applyFill="0" applyAlignment="0" applyProtection="0"/>
    <xf numFmtId="0" fontId="122" fillId="0" borderId="163" applyNumberFormat="0" applyFill="0" applyAlignment="0" applyProtection="0"/>
    <xf numFmtId="0" fontId="154" fillId="0" borderId="176" applyNumberFormat="0" applyFill="0" applyAlignment="0" applyProtection="0"/>
    <xf numFmtId="0" fontId="123" fillId="0" borderId="164" applyNumberFormat="0" applyFill="0" applyAlignment="0" applyProtection="0"/>
    <xf numFmtId="0" fontId="154" fillId="0" borderId="0" applyNumberFormat="0" applyFill="0" applyBorder="0" applyAlignment="0" applyProtection="0"/>
    <xf numFmtId="0" fontId="123" fillId="0" borderId="0" applyNumberFormat="0" applyFill="0" applyBorder="0" applyAlignment="0" applyProtection="0"/>
    <xf numFmtId="0" fontId="155" fillId="0" borderId="0" applyProtection="0"/>
    <xf numFmtId="0" fontId="38" fillId="0" borderId="0" applyProtection="0"/>
    <xf numFmtId="0" fontId="41" fillId="0" borderId="0" applyNumberFormat="0" applyFill="0" applyBorder="0" applyAlignment="0" applyProtection="0">
      <alignment vertical="top"/>
      <protection locked="0"/>
    </xf>
    <xf numFmtId="192" fontId="135" fillId="0" borderId="0" applyFont="0" applyFill="0" applyBorder="0" applyAlignment="0" applyProtection="0"/>
    <xf numFmtId="0" fontId="156" fillId="55" borderId="1" applyNumberFormat="0" applyAlignment="0" applyProtection="0"/>
    <xf numFmtId="0" fontId="127" fillId="26" borderId="165" applyNumberFormat="0" applyAlignment="0" applyProtection="0"/>
    <xf numFmtId="0" fontId="157" fillId="0" borderId="177" applyNumberFormat="0" applyFill="0" applyAlignment="0" applyProtection="0"/>
    <xf numFmtId="0" fontId="130" fillId="0" borderId="167" applyNumberFormat="0" applyFill="0" applyAlignment="0" applyProtection="0"/>
    <xf numFmtId="0" fontId="158" fillId="55" borderId="0" applyNumberFormat="0" applyBorder="0" applyAlignment="0" applyProtection="0"/>
    <xf numFmtId="0" fontId="126" fillId="25" borderId="0" applyNumberFormat="0" applyBorder="0" applyAlignment="0" applyProtection="0"/>
    <xf numFmtId="0" fontId="139" fillId="0" borderId="0" applyNumberFormat="0" applyFill="0" applyAlignment="0" applyProtection="0"/>
    <xf numFmtId="0" fontId="7" fillId="56" borderId="2" applyNumberFormat="0" applyFont="0" applyAlignment="0" applyProtection="0"/>
    <xf numFmtId="0" fontId="5" fillId="29" borderId="169" applyNumberFormat="0" applyFont="0" applyAlignment="0" applyProtection="0"/>
    <xf numFmtId="193" fontId="139" fillId="0" borderId="0" applyFill="0" applyBorder="0" applyProtection="0">
      <alignment horizontal="right"/>
    </xf>
    <xf numFmtId="0" fontId="159" fillId="67" borderId="178" applyNumberFormat="0" applyAlignment="0" applyProtection="0"/>
    <xf numFmtId="0" fontId="128" fillId="27" borderId="166" applyNumberFormat="0" applyAlignment="0" applyProtection="0"/>
    <xf numFmtId="194" fontId="139" fillId="0" borderId="0" applyProtection="0"/>
    <xf numFmtId="0" fontId="139" fillId="0" borderId="82" applyNumberFormat="0" applyFill="0" applyAlignment="0" applyProtection="0"/>
    <xf numFmtId="8" fontId="160" fillId="0" borderId="0" applyNumberFormat="0" applyFill="0" applyBorder="0" applyAlignment="0" applyProtection="0"/>
    <xf numFmtId="0" fontId="161" fillId="0" borderId="0" applyNumberFormat="0" applyBorder="0" applyAlignment="0"/>
    <xf numFmtId="0" fontId="162" fillId="0" borderId="0" applyNumberFormat="0" applyBorder="0" applyAlignment="0"/>
    <xf numFmtId="0" fontId="163" fillId="0" borderId="0" applyNumberFormat="0" applyFill="0" applyBorder="0" applyAlignment="0" applyProtection="0"/>
    <xf numFmtId="0" fontId="120" fillId="0" borderId="0" applyNumberFormat="0" applyFill="0" applyBorder="0" applyAlignment="0" applyProtection="0"/>
    <xf numFmtId="0" fontId="135" fillId="0" borderId="179" applyNumberFormat="0" applyFont="0" applyFill="0" applyAlignment="0" applyProtection="0"/>
    <xf numFmtId="0" fontId="135" fillId="0" borderId="180" applyNumberFormat="0" applyFont="0" applyFill="0" applyAlignment="0" applyProtection="0"/>
    <xf numFmtId="0" fontId="135" fillId="0" borderId="154" applyNumberFormat="0" applyFont="0" applyFill="0" applyAlignment="0" applyProtection="0"/>
    <xf numFmtId="0" fontId="164" fillId="0" borderId="181" applyNumberFormat="0" applyFill="0" applyAlignment="0" applyProtection="0"/>
    <xf numFmtId="0" fontId="105" fillId="0" borderId="170" applyNumberFormat="0" applyFill="0" applyAlignment="0" applyProtection="0"/>
    <xf numFmtId="0" fontId="165" fillId="0" borderId="0" applyNumberFormat="0" applyFill="0" applyBorder="0" applyAlignment="0" applyProtection="0"/>
    <xf numFmtId="0" fontId="132" fillId="0" borderId="0" applyNumberFormat="0" applyFill="0" applyBorder="0" applyAlignment="0" applyProtection="0"/>
    <xf numFmtId="0" fontId="4" fillId="31" borderId="0" applyNumberFormat="0" applyBorder="0" applyAlignment="0" applyProtection="0"/>
    <xf numFmtId="0" fontId="4" fillId="35" borderId="0" applyNumberFormat="0" applyBorder="0" applyAlignment="0" applyProtection="0"/>
    <xf numFmtId="0" fontId="4" fillId="39" borderId="0" applyNumberFormat="0" applyBorder="0" applyAlignment="0" applyProtection="0"/>
    <xf numFmtId="0" fontId="4" fillId="43" borderId="0" applyNumberFormat="0" applyBorder="0" applyAlignment="0" applyProtection="0"/>
    <xf numFmtId="0" fontId="4" fillId="47" borderId="0" applyNumberFormat="0" applyBorder="0" applyAlignment="0" applyProtection="0"/>
    <xf numFmtId="0" fontId="4" fillId="51" borderId="0" applyNumberFormat="0" applyBorder="0" applyAlignment="0" applyProtection="0"/>
    <xf numFmtId="0" fontId="4" fillId="32" borderId="0" applyNumberFormat="0" applyBorder="0" applyAlignment="0" applyProtection="0"/>
    <xf numFmtId="0" fontId="4" fillId="36" borderId="0" applyNumberFormat="0" applyBorder="0" applyAlignment="0" applyProtection="0"/>
    <xf numFmtId="0" fontId="4" fillId="40" borderId="0" applyNumberFormat="0" applyBorder="0" applyAlignment="0" applyProtection="0"/>
    <xf numFmtId="0" fontId="4" fillId="44" borderId="0" applyNumberFormat="0" applyBorder="0" applyAlignment="0" applyProtection="0"/>
    <xf numFmtId="0" fontId="4" fillId="48" borderId="0" applyNumberFormat="0" applyBorder="0" applyAlignment="0" applyProtection="0"/>
    <xf numFmtId="0" fontId="4" fillId="52" borderId="0" applyNumberFormat="0" applyBorder="0" applyAlignment="0" applyProtection="0"/>
    <xf numFmtId="0" fontId="4" fillId="29" borderId="169" applyNumberFormat="0" applyFont="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29" borderId="169" applyNumberFormat="0" applyFont="0" applyAlignment="0" applyProtection="0"/>
    <xf numFmtId="44" fontId="7" fillId="0" borderId="0" applyFont="0" applyFill="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190" fontId="139" fillId="0" borderId="182" applyFill="0" applyAlignment="0" applyProtection="0">
      <alignment horizontal="center"/>
    </xf>
    <xf numFmtId="0" fontId="2" fillId="29" borderId="169" applyNumberFormat="0" applyFont="0" applyAlignment="0" applyProtection="0"/>
    <xf numFmtId="0" fontId="139" fillId="0" borderId="182" applyNumberFormat="0" applyFill="0" applyAlignment="0" applyProtection="0"/>
  </cellStyleXfs>
  <cellXfs count="2516">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20" fillId="0" borderId="0" xfId="0" applyFont="1" applyBorder="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12" fillId="0" borderId="2" xfId="0" applyNumberFormat="1" applyFont="1" applyBorder="1" applyAlignment="1" applyProtection="1">
      <alignment horizontal="center" vertical="center"/>
      <protection locked="0"/>
    </xf>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0" fontId="20" fillId="0" borderId="0" xfId="0" applyFont="1" applyBorder="1" applyAlignment="1">
      <alignment horizontal="left"/>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164" fontId="13" fillId="0" borderId="0" xfId="0" applyNumberFormat="1" applyFont="1"/>
    <xf numFmtId="164" fontId="0" fillId="0" borderId="0" xfId="0" applyNumberFormat="1"/>
    <xf numFmtId="0" fontId="8" fillId="0" borderId="0" xfId="0" applyFont="1" applyBorder="1" applyAlignment="1" applyProtection="1">
      <alignment horizontal="left" vertical="center"/>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20" fillId="0" borderId="28" xfId="0" applyFont="1" applyBorder="1" applyAlignment="1">
      <alignment horizontal="center" vertical="center" wrapText="1"/>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166" fontId="13" fillId="0" borderId="0" xfId="0" applyNumberFormat="1" applyFont="1" applyAlignment="1">
      <alignment horizontal="left"/>
    </xf>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20" fillId="0" borderId="28" xfId="0" applyFont="1" applyBorder="1" applyAlignment="1">
      <alignment horizontal="left" vertical="center"/>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0" borderId="30" xfId="0" applyNumberFormat="1" applyFont="1" applyBorder="1" applyAlignment="1" applyProtection="1">
      <alignment horizontal="right"/>
      <protection locked="0"/>
    </xf>
    <xf numFmtId="38" fontId="14" fillId="2" borderId="36" xfId="0" applyNumberFormat="1" applyFont="1" applyFill="1" applyBorder="1" applyAlignment="1">
      <alignment horizontal="right"/>
    </xf>
    <xf numFmtId="38" fontId="14" fillId="0" borderId="36" xfId="0" applyNumberFormat="1" applyFont="1" applyFill="1" applyBorder="1" applyAlignment="1" applyProtection="1">
      <alignment horizontal="right"/>
      <protection locked="0"/>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0" borderId="3" xfId="0" applyNumberFormat="1" applyFont="1" applyBorder="1" applyAlignment="1" applyProtection="1">
      <alignment horizontal="right"/>
      <protection locked="0"/>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0" borderId="30" xfId="0" applyNumberFormat="1" applyFont="1" applyFill="1" applyBorder="1" applyAlignment="1" applyProtection="1">
      <alignment horizontal="right"/>
      <protection locked="0"/>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0" borderId="13" xfId="0" applyNumberFormat="1" applyFont="1" applyFill="1" applyBorder="1" applyAlignment="1" applyProtection="1">
      <alignment horizontal="right"/>
      <protection locked="0"/>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38" fontId="14" fillId="0" borderId="29" xfId="0" applyNumberFormat="1" applyFont="1" applyFill="1" applyBorder="1" applyAlignment="1" applyProtection="1">
      <alignment horizontal="right"/>
      <protection locked="0"/>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65" fillId="0" borderId="0" xfId="0" applyFont="1" applyBorder="1"/>
    <xf numFmtId="0" fontId="67" fillId="0" borderId="0" xfId="2" applyFont="1" applyBorder="1" applyAlignment="1" applyProtection="1">
      <alignment horizontal="left" indent="2"/>
    </xf>
    <xf numFmtId="0" fontId="14" fillId="0" borderId="0" xfId="0" applyFont="1" applyBorder="1" applyAlignment="1">
      <alignment horizontal="left" indent="2"/>
    </xf>
    <xf numFmtId="0" fontId="14" fillId="0" borderId="0" xfId="0" applyFont="1" applyFill="1" applyBorder="1"/>
    <xf numFmtId="0" fontId="20" fillId="0" borderId="51" xfId="0" applyFont="1" applyBorder="1" applyAlignment="1">
      <alignment horizontal="left" vertical="center"/>
    </xf>
    <xf numFmtId="0" fontId="14" fillId="0" borderId="51" xfId="0" applyFont="1" applyBorder="1"/>
    <xf numFmtId="0" fontId="20" fillId="0" borderId="50" xfId="0" applyFont="1" applyFill="1" applyBorder="1" applyAlignment="1">
      <alignment horizontal="left" vertical="center"/>
    </xf>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9"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71" fillId="0" borderId="0" xfId="0" applyFont="1" applyBorder="1" applyProtection="1"/>
    <xf numFmtId="0" fontId="9" fillId="0" borderId="0" xfId="0" applyFont="1" applyBorder="1" applyProtection="1"/>
    <xf numFmtId="38" fontId="71"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14" xfId="0" applyNumberFormat="1" applyFont="1" applyBorder="1" applyAlignment="1" applyProtection="1">
      <alignment horizontal="right"/>
      <protection locked="0"/>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29" xfId="0" applyNumberFormat="1" applyFont="1" applyBorder="1" applyAlignment="1" applyProtection="1">
      <alignment horizontal="right"/>
      <protection locked="0"/>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0" borderId="11" xfId="0" applyNumberFormat="1" applyFont="1" applyBorder="1" applyAlignment="1" applyProtection="1">
      <alignment horizontal="right"/>
      <protection locked="0"/>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38" fontId="14" fillId="0" borderId="32" xfId="0" applyNumberFormat="1" applyFont="1" applyFill="1" applyBorder="1" applyAlignment="1" applyProtection="1">
      <alignment horizontal="right"/>
      <protection locked="0"/>
    </xf>
    <xf numFmtId="0" fontId="12" fillId="0" borderId="0" xfId="0" applyFont="1" applyFill="1" applyAlignment="1" applyProtection="1">
      <alignment vertical="center"/>
    </xf>
    <xf numFmtId="0" fontId="69"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38" fontId="18" fillId="0" borderId="2" xfId="0" applyNumberFormat="1" applyFont="1" applyFill="1" applyBorder="1" applyAlignment="1" applyProtection="1">
      <alignment horizontal="right"/>
      <protection locked="0"/>
    </xf>
    <xf numFmtId="38" fontId="18" fillId="0" borderId="2" xfId="0" applyNumberFormat="1" applyFont="1" applyBorder="1" applyAlignment="1" applyProtection="1">
      <alignment horizontal="right"/>
      <protection locked="0"/>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8" fontId="14" fillId="0" borderId="0" xfId="0" applyNumberFormat="1" applyFont="1" applyAlignment="1" applyProtection="1">
      <alignment horizontal="right"/>
      <protection locked="0"/>
    </xf>
    <xf numFmtId="37" fontId="14" fillId="3" borderId="29" xfId="0" applyNumberFormat="1" applyFont="1" applyFill="1" applyBorder="1" applyAlignment="1" applyProtection="1">
      <alignment horizontal="right"/>
    </xf>
    <xf numFmtId="38" fontId="14" fillId="0" borderId="35" xfId="0" applyNumberFormat="1" applyFont="1" applyFill="1" applyBorder="1" applyAlignment="1" applyProtection="1">
      <alignment horizontal="right"/>
      <protection locked="0"/>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6" fillId="0" borderId="0" xfId="0" applyFont="1" applyBorder="1" applyAlignment="1">
      <alignment horizontal="left" indent="3"/>
    </xf>
    <xf numFmtId="0" fontId="72" fillId="0" borderId="0" xfId="0" applyFont="1" applyBorder="1" applyAlignment="1">
      <alignment horizontal="left" indent="1"/>
    </xf>
    <xf numFmtId="0" fontId="68" fillId="0" borderId="0" xfId="0" applyFont="1" applyBorder="1" applyAlignment="1">
      <alignment horizontal="left"/>
    </xf>
    <xf numFmtId="0" fontId="75"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38" fontId="18" fillId="0" borderId="13" xfId="0" applyNumberFormat="1" applyFont="1" applyBorder="1" applyAlignment="1" applyProtection="1">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8"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0" borderId="14" xfId="0" applyNumberFormat="1" applyFont="1" applyFill="1" applyBorder="1" applyAlignment="1" applyProtection="1">
      <alignment horizontal="right"/>
      <protection locked="0"/>
    </xf>
    <xf numFmtId="38" fontId="14" fillId="0" borderId="12" xfId="0" applyNumberFormat="1" applyFont="1" applyFill="1" applyBorder="1" applyAlignment="1" applyProtection="1">
      <alignment horizontal="right"/>
      <protection locked="0"/>
    </xf>
    <xf numFmtId="38" fontId="14" fillId="8" borderId="3" xfId="0" applyNumberFormat="1" applyFont="1" applyFill="1" applyBorder="1" applyAlignment="1" applyProtection="1">
      <alignment horizontal="right"/>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70"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8" fillId="0" borderId="4" xfId="0" applyNumberFormat="1" applyFont="1" applyBorder="1" applyAlignment="1" applyProtection="1">
      <alignment horizontal="right"/>
      <protection locked="0"/>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2" fillId="0" borderId="0" xfId="0" applyFont="1" applyBorder="1" applyAlignment="1">
      <alignment horizontal="left" vertical="center"/>
    </xf>
    <xf numFmtId="0" fontId="53" fillId="0" borderId="0" xfId="2" applyFont="1" applyBorder="1" applyAlignment="1" applyProtection="1">
      <alignment horizontal="left" indent="1"/>
    </xf>
    <xf numFmtId="0" fontId="67" fillId="0" borderId="0" xfId="2" applyFont="1" applyBorder="1" applyAlignment="1" applyProtection="1">
      <alignment horizontal="left" indent="1"/>
    </xf>
    <xf numFmtId="0" fontId="8" fillId="0" borderId="0" xfId="0" applyFont="1" applyBorder="1" applyAlignment="1">
      <alignment horizontal="left" indent="3"/>
    </xf>
    <xf numFmtId="0" fontId="66"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4"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38" fontId="14" fillId="0" borderId="2" xfId="6" applyNumberFormat="1" applyFont="1" applyBorder="1" applyProtection="1">
      <protection locked="0"/>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7" fillId="0" borderId="4" xfId="0" applyFont="1" applyBorder="1" applyAlignment="1">
      <alignment horizontal="left" vertical="center" wrapText="1"/>
    </xf>
    <xf numFmtId="0" fontId="87" fillId="0" borderId="2" xfId="0" applyFont="1" applyBorder="1" applyAlignment="1">
      <alignment vertical="top" wrapText="1"/>
    </xf>
    <xf numFmtId="0" fontId="87" fillId="0" borderId="68" xfId="12" applyNumberFormat="1" applyFont="1" applyBorder="1" applyAlignment="1" applyProtection="1">
      <alignment vertical="center"/>
    </xf>
    <xf numFmtId="0" fontId="87"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7" fillId="0" borderId="2" xfId="0" applyNumberFormat="1" applyFont="1" applyBorder="1" applyAlignment="1" applyProtection="1">
      <alignment horizontal="left" vertical="center" wrapText="1"/>
    </xf>
    <xf numFmtId="0" fontId="87" fillId="0" borderId="14" xfId="0" applyFont="1" applyBorder="1" applyAlignment="1">
      <alignment vertical="top" wrapText="1"/>
    </xf>
    <xf numFmtId="0" fontId="87" fillId="0" borderId="2" xfId="0" applyFont="1" applyBorder="1" applyAlignment="1"/>
    <xf numFmtId="0" fontId="87" fillId="0" borderId="2" xfId="0" applyFont="1" applyBorder="1" applyAlignment="1">
      <alignment horizontal="left" vertical="top"/>
    </xf>
    <xf numFmtId="0" fontId="13" fillId="0" borderId="2" xfId="0" applyFont="1" applyBorder="1" applyAlignment="1">
      <alignment horizontal="left" vertical="top" wrapText="1"/>
    </xf>
    <xf numFmtId="0" fontId="87" fillId="0" borderId="2" xfId="0" applyFont="1" applyBorder="1" applyAlignment="1">
      <alignment horizontal="left" vertical="top" wrapText="1"/>
    </xf>
    <xf numFmtId="0" fontId="13" fillId="0" borderId="14" xfId="0" applyFont="1" applyBorder="1" applyAlignment="1">
      <alignment horizontal="left" vertical="top" wrapText="1"/>
    </xf>
    <xf numFmtId="0" fontId="87" fillId="0" borderId="2" xfId="0" applyFont="1" applyBorder="1" applyAlignment="1">
      <alignment horizontal="left"/>
    </xf>
    <xf numFmtId="0" fontId="87"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8" fillId="0" borderId="0" xfId="3" applyNumberFormat="1" applyFont="1" applyBorder="1" applyAlignment="1" applyProtection="1">
      <alignment vertical="center"/>
    </xf>
    <xf numFmtId="0" fontId="8" fillId="0" borderId="0" xfId="3" applyNumberFormat="1" applyFont="1" applyAlignment="1" applyProtection="1">
      <alignment vertical="center"/>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9"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19"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9" fillId="0" borderId="0" xfId="3" applyNumberFormat="1" applyFont="1" applyAlignment="1">
      <alignment horizontal="right"/>
    </xf>
    <xf numFmtId="0" fontId="79" fillId="0" borderId="0" xfId="3" applyFont="1" applyAlignment="1">
      <alignment horizontal="center"/>
    </xf>
    <xf numFmtId="0" fontId="8" fillId="0" borderId="0" xfId="3" applyFont="1" applyBorder="1" applyAlignment="1">
      <alignment horizontal="center"/>
    </xf>
    <xf numFmtId="0" fontId="79"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0" fontId="19" fillId="0" borderId="0" xfId="3" applyFont="1" applyAlignment="1" applyProtection="1">
      <alignment horizontal="left" indent="2"/>
    </xf>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19"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 fontId="7" fillId="0" borderId="0" xfId="3" applyNumberFormat="1" applyProtection="1"/>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0" fontId="8" fillId="0" borderId="0" xfId="3" applyFont="1" applyAlignment="1" applyProtection="1">
      <alignment horizontal="center"/>
    </xf>
    <xf numFmtId="1" fontId="8" fillId="0" borderId="0" xfId="3" applyNumberFormat="1" applyFont="1" applyProtection="1"/>
    <xf numFmtId="169" fontId="8" fillId="0" borderId="0" xfId="3" applyNumberFormat="1" applyFont="1" applyProtection="1"/>
    <xf numFmtId="0" fontId="89" fillId="0" borderId="0" xfId="3" applyFont="1" applyProtection="1"/>
    <xf numFmtId="0" fontId="8" fillId="0" borderId="0" xfId="3" applyFont="1" applyAlignment="1" applyProtection="1">
      <alignment horizontal="left" wrapText="1"/>
    </xf>
    <xf numFmtId="0" fontId="89" fillId="0" borderId="0" xfId="3" applyFont="1" applyAlignment="1" applyProtection="1"/>
    <xf numFmtId="0" fontId="8" fillId="0" borderId="0" xfId="3" applyFont="1" applyAlignment="1" applyProtection="1">
      <alignment horizontal="left"/>
    </xf>
    <xf numFmtId="0" fontId="89" fillId="0" borderId="0" xfId="3" applyFont="1" applyAlignment="1" applyProtection="1">
      <alignment wrapText="1"/>
    </xf>
    <xf numFmtId="1" fontId="7" fillId="0" borderId="0" xfId="3" applyNumberFormat="1" applyFont="1" applyProtection="1"/>
    <xf numFmtId="169" fontId="7" fillId="0" borderId="0" xfId="3" applyNumberFormat="1" applyFont="1" applyProtection="1"/>
    <xf numFmtId="0" fontId="89" fillId="0" borderId="0" xfId="3" applyFont="1" applyAlignment="1" applyProtection="1">
      <alignment horizontal="left" wrapText="1"/>
    </xf>
    <xf numFmtId="0" fontId="7" fillId="0" borderId="0" xfId="3" applyAlignment="1" applyProtection="1">
      <alignment textRotation="180" wrapText="1"/>
    </xf>
    <xf numFmtId="1" fontId="8" fillId="0" borderId="0" xfId="3" applyNumberFormat="1" applyFont="1" applyBorder="1" applyProtection="1"/>
    <xf numFmtId="169" fontId="8" fillId="0" borderId="0" xfId="3" applyNumberFormat="1" applyFont="1" applyBorder="1" applyProtection="1"/>
    <xf numFmtId="0" fontId="14" fillId="0" borderId="0" xfId="3" applyFont="1" applyProtection="1"/>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8" xfId="3" applyNumberFormat="1" applyFont="1" applyBorder="1" applyAlignment="1" applyProtection="1">
      <alignment horizontal="center"/>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0" fontId="9" fillId="6" borderId="62" xfId="3" applyFont="1" applyFill="1" applyBorder="1" applyAlignment="1" applyProtection="1">
      <alignment horizontal="center"/>
    </xf>
    <xf numFmtId="0" fontId="9" fillId="0" borderId="73" xfId="3" applyFont="1" applyBorder="1" applyAlignment="1" applyProtection="1">
      <alignment horizontal="center"/>
    </xf>
    <xf numFmtId="0" fontId="9" fillId="6" borderId="73" xfId="3" applyFont="1" applyFill="1" applyBorder="1" applyAlignment="1" applyProtection="1">
      <alignment horizontal="center"/>
    </xf>
    <xf numFmtId="0" fontId="9" fillId="0" borderId="53" xfId="3" applyFont="1" applyBorder="1" applyAlignment="1" applyProtection="1">
      <alignment horizontal="center"/>
    </xf>
    <xf numFmtId="0" fontId="9" fillId="0" borderId="62" xfId="3" applyFont="1" applyBorder="1" applyAlignment="1" applyProtection="1">
      <alignment horizontal="center"/>
    </xf>
    <xf numFmtId="0" fontId="9" fillId="0" borderId="8" xfId="3" applyFont="1" applyBorder="1" applyAlignment="1" applyProtection="1">
      <alignment horizontal="center"/>
    </xf>
    <xf numFmtId="1" fontId="9" fillId="0" borderId="62" xfId="3" applyNumberFormat="1" applyFont="1" applyBorder="1" applyAlignment="1" applyProtection="1">
      <alignment horizontal="center"/>
    </xf>
    <xf numFmtId="169" fontId="9" fillId="0" borderId="8" xfId="3" applyNumberFormat="1" applyFont="1" applyBorder="1" applyAlignment="1" applyProtection="1">
      <alignment horizontal="center"/>
    </xf>
    <xf numFmtId="0" fontId="9" fillId="0" borderId="74" xfId="3" applyFont="1" applyBorder="1" applyAlignment="1" applyProtection="1">
      <alignment horizontal="left" indent="1"/>
    </xf>
    <xf numFmtId="0" fontId="9" fillId="6" borderId="43" xfId="3" applyFont="1" applyFill="1" applyBorder="1" applyAlignment="1" applyProtection="1">
      <alignment horizontal="center"/>
    </xf>
    <xf numFmtId="0" fontId="9" fillId="6" borderId="75" xfId="3" applyFont="1" applyFill="1" applyBorder="1" applyAlignment="1" applyProtection="1">
      <alignment horizontal="center"/>
    </xf>
    <xf numFmtId="0" fontId="9" fillId="0" borderId="75" xfId="3" applyFont="1" applyBorder="1" applyAlignment="1" applyProtection="1">
      <alignment horizontal="center"/>
    </xf>
    <xf numFmtId="0" fontId="9" fillId="0" borderId="5" xfId="3" applyFont="1" applyBorder="1" applyAlignment="1" applyProtection="1">
      <alignment horizontal="center"/>
    </xf>
    <xf numFmtId="0" fontId="9" fillId="0" borderId="43" xfId="3" applyFont="1" applyBorder="1" applyAlignment="1" applyProtection="1">
      <alignment horizontal="center"/>
    </xf>
    <xf numFmtId="0" fontId="9" fillId="0" borderId="47" xfId="3" applyFont="1" applyBorder="1" applyAlignment="1" applyProtection="1">
      <alignment horizontal="center"/>
    </xf>
    <xf numFmtId="1" fontId="9" fillId="0" borderId="43" xfId="3" applyNumberFormat="1" applyFont="1" applyBorder="1" applyAlignment="1" applyProtection="1">
      <alignment horizontal="center"/>
    </xf>
    <xf numFmtId="169" fontId="9" fillId="0" borderId="47" xfId="3" applyNumberFormat="1" applyFont="1" applyBorder="1" applyAlignment="1" applyProtection="1">
      <alignment horizontal="center"/>
    </xf>
    <xf numFmtId="0" fontId="9" fillId="0" borderId="5" xfId="3" applyFont="1" applyBorder="1" applyAlignment="1" applyProtection="1">
      <alignment horizontal="left" indent="1"/>
    </xf>
    <xf numFmtId="0" fontId="9" fillId="6" borderId="70" xfId="3" applyFont="1" applyFill="1" applyBorder="1" applyAlignment="1" applyProtection="1">
      <alignment horizontal="center"/>
    </xf>
    <xf numFmtId="0" fontId="9" fillId="6" borderId="48" xfId="3" applyFont="1" applyFill="1" applyBorder="1" applyAlignment="1" applyProtection="1">
      <alignment horizontal="center"/>
    </xf>
    <xf numFmtId="0" fontId="9" fillId="0" borderId="48" xfId="3" applyFont="1" applyBorder="1" applyAlignment="1" applyProtection="1">
      <alignment horizontal="center"/>
    </xf>
    <xf numFmtId="0" fontId="9" fillId="0" borderId="15" xfId="3" applyFont="1" applyBorder="1" applyAlignment="1" applyProtection="1">
      <alignment horizontal="centerContinuous"/>
    </xf>
    <xf numFmtId="0" fontId="9" fillId="0" borderId="76" xfId="3" applyFont="1" applyBorder="1" applyAlignment="1" applyProtection="1">
      <alignment horizontal="centerContinuous"/>
    </xf>
    <xf numFmtId="0" fontId="9" fillId="0" borderId="70" xfId="3" applyFont="1" applyBorder="1" applyAlignment="1" applyProtection="1">
      <alignment horizontal="centerContinuous"/>
    </xf>
    <xf numFmtId="1" fontId="9" fillId="0" borderId="70" xfId="3" applyNumberFormat="1" applyFont="1" applyBorder="1" applyAlignment="1" applyProtection="1">
      <alignment horizontal="center"/>
    </xf>
    <xf numFmtId="169" fontId="9" fillId="0" borderId="48" xfId="3" applyNumberFormat="1" applyFont="1" applyBorder="1" applyAlignment="1" applyProtection="1">
      <alignment horizontal="center"/>
    </xf>
    <xf numFmtId="0" fontId="7" fillId="0" borderId="48" xfId="3" applyBorder="1" applyProtection="1"/>
    <xf numFmtId="0" fontId="51" fillId="0" borderId="0" xfId="3" applyFont="1" applyAlignment="1" applyProtection="1">
      <alignment horizontal="center" vertical="center"/>
    </xf>
    <xf numFmtId="0" fontId="89" fillId="0" borderId="0" xfId="3" applyFont="1" applyAlignment="1" applyProtection="1">
      <alignment horizontal="right" vertical="top"/>
    </xf>
    <xf numFmtId="0" fontId="7" fillId="0" borderId="0" xfId="3" applyAlignment="1"/>
    <xf numFmtId="0" fontId="89"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3" fontId="14" fillId="0" borderId="7" xfId="3" applyNumberFormat="1" applyFont="1" applyBorder="1" applyAlignment="1" applyProtection="1">
      <alignment horizontal="right" indent="1"/>
      <protection locked="0"/>
    </xf>
    <xf numFmtId="0" fontId="14" fillId="0" borderId="22" xfId="3" applyFont="1" applyBorder="1" applyAlignment="1" applyProtection="1">
      <alignment horizontal="center"/>
      <protection locked="0"/>
    </xf>
    <xf numFmtId="0" fontId="14" fillId="0" borderId="6" xfId="3" applyFont="1" applyBorder="1" applyProtection="1">
      <protection locked="0"/>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9" fillId="0" borderId="0" xfId="3" applyFont="1" applyAlignment="1" applyProtection="1">
      <alignment horizontal="left" vertical="center"/>
    </xf>
    <xf numFmtId="169" fontId="89" fillId="0" borderId="0" xfId="3" applyNumberFormat="1" applyFont="1" applyAlignment="1" applyProtection="1">
      <alignment horizontal="left" vertical="center"/>
    </xf>
    <xf numFmtId="0" fontId="89" fillId="0" borderId="0" xfId="3" applyFont="1" applyBorder="1" applyAlignment="1" applyProtection="1">
      <alignment horizontal="left" vertical="center"/>
    </xf>
    <xf numFmtId="0" fontId="89" fillId="0" borderId="77" xfId="3" applyFont="1" applyBorder="1" applyAlignment="1" applyProtection="1">
      <alignment horizontal="left" vertical="center"/>
    </xf>
    <xf numFmtId="169" fontId="89" fillId="0" borderId="77" xfId="3" applyNumberFormat="1" applyFont="1" applyBorder="1" applyAlignment="1" applyProtection="1">
      <alignment horizontal="left" vertical="center"/>
    </xf>
    <xf numFmtId="0" fontId="7" fillId="0" borderId="9" xfId="3" applyBorder="1" applyAlignment="1" applyProtection="1">
      <alignment horizontal="center" vertical="center"/>
      <protection locked="0"/>
    </xf>
    <xf numFmtId="169" fontId="8" fillId="0" borderId="22" xfId="3" applyNumberFormat="1" applyFont="1" applyBorder="1" applyAlignment="1" applyProtection="1">
      <alignment horizontal="left"/>
      <protection locked="0"/>
    </xf>
    <xf numFmtId="0" fontId="14" fillId="0" borderId="7" xfId="3" applyFont="1" applyBorder="1" applyProtection="1"/>
    <xf numFmtId="0" fontId="14" fillId="0" borderId="6" xfId="3" applyFont="1" applyBorder="1" applyProtection="1"/>
    <xf numFmtId="0" fontId="14" fillId="0" borderId="6" xfId="3" applyFont="1" applyBorder="1" applyAlignment="1" applyProtection="1">
      <alignment horizontal="center"/>
    </xf>
    <xf numFmtId="0" fontId="8" fillId="0" borderId="6" xfId="3" applyFont="1" applyBorder="1" applyProtection="1"/>
    <xf numFmtId="169" fontId="8" fillId="0" borderId="22" xfId="3" applyNumberFormat="1" applyFont="1" applyBorder="1" applyProtection="1"/>
    <xf numFmtId="0" fontId="27" fillId="0" borderId="0" xfId="3" applyFont="1" applyProtection="1"/>
    <xf numFmtId="169" fontId="79" fillId="0" borderId="0" xfId="3" applyNumberFormat="1"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0" fontId="7" fillId="0" borderId="15" xfId="3" applyBorder="1" applyProtection="1"/>
    <xf numFmtId="0" fontId="7" fillId="0" borderId="15" xfId="3" applyBorder="1" applyAlignment="1" applyProtection="1">
      <alignment horizontal="center"/>
    </xf>
    <xf numFmtId="169" fontId="7" fillId="0" borderId="15" xfId="3" applyNumberFormat="1" applyBorder="1" applyProtection="1"/>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0" borderId="77" xfId="3" applyBorder="1" applyProtection="1"/>
    <xf numFmtId="0" fontId="89" fillId="0" borderId="77" xfId="3" applyFont="1" applyBorder="1" applyProtection="1"/>
    <xf numFmtId="0" fontId="7" fillId="0" borderId="0" xfId="3" applyFill="1" applyBorder="1" applyAlignment="1" applyProtection="1">
      <alignment horizontal="center"/>
    </xf>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91"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7" fillId="11" borderId="6" xfId="3" applyFill="1" applyBorder="1" applyAlignment="1" applyProtection="1">
      <alignment horizontal="center"/>
    </xf>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11" borderId="70" xfId="3" applyFill="1" applyBorder="1" applyProtection="1"/>
    <xf numFmtId="0" fontId="7" fillId="11" borderId="15" xfId="3" applyFill="1" applyBorder="1" applyProtection="1"/>
    <xf numFmtId="0" fontId="7" fillId="11" borderId="15" xfId="3" applyFill="1" applyBorder="1" applyAlignment="1" applyProtection="1">
      <alignment horizontal="center"/>
    </xf>
    <xf numFmtId="0" fontId="19" fillId="11" borderId="69" xfId="3" applyFont="1" applyFill="1" applyBorder="1" applyProtection="1"/>
    <xf numFmtId="0" fontId="7" fillId="0" borderId="0" xfId="3" applyFont="1" applyBorder="1" applyAlignment="1" applyProtection="1">
      <alignment horizontal="left"/>
    </xf>
    <xf numFmtId="0" fontId="10" fillId="0" borderId="15" xfId="3" applyFont="1" applyBorder="1" applyProtection="1"/>
    <xf numFmtId="0" fontId="9" fillId="0" borderId="15" xfId="3" applyFont="1" applyBorder="1" applyAlignment="1" applyProtection="1">
      <alignment horizontal="left"/>
    </xf>
    <xf numFmtId="0" fontId="7" fillId="0" borderId="0" xfId="3" applyBorder="1" applyAlignment="1" applyProtection="1">
      <alignment horizontal="left"/>
    </xf>
    <xf numFmtId="0" fontId="9" fillId="0" borderId="15" xfId="3" applyFont="1" applyBorder="1" applyProtection="1"/>
    <xf numFmtId="0" fontId="9" fillId="0" borderId="15" xfId="3" quotePrefix="1" applyFont="1"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14" fillId="0" borderId="15" xfId="3" applyFont="1" applyBorder="1" applyProtection="1"/>
    <xf numFmtId="0" fontId="14" fillId="0" borderId="15" xfId="3" applyFont="1" applyBorder="1" applyAlignment="1" applyProtection="1">
      <alignment horizontal="center"/>
    </xf>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8" fillId="0" borderId="0" xfId="3" applyFont="1" applyBorder="1" applyAlignment="1" applyProtection="1">
      <alignment horizontal="left" indent="1"/>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51" fillId="0" borderId="0" xfId="3" applyFont="1" applyAlignment="1" applyProtection="1">
      <alignment horizontal="left"/>
    </xf>
    <xf numFmtId="0" fontId="7" fillId="0" borderId="5" xfId="3" applyFill="1" applyBorder="1" applyProtection="1"/>
    <xf numFmtId="0" fontId="7" fillId="11" borderId="43" xfId="3" applyFill="1" applyBorder="1" applyProtection="1"/>
    <xf numFmtId="0" fontId="7" fillId="11" borderId="78" xfId="3" applyFill="1" applyBorder="1" applyAlignment="1" applyProtection="1">
      <alignment horizontal="center"/>
    </xf>
    <xf numFmtId="14" fontId="7" fillId="11" borderId="78" xfId="3" applyNumberFormat="1" applyFill="1" applyBorder="1" applyAlignment="1" applyProtection="1">
      <alignment horizontal="center"/>
    </xf>
    <xf numFmtId="0" fontId="9" fillId="11" borderId="69" xfId="3" applyFont="1" applyFill="1" applyBorder="1" applyProtection="1"/>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8"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9" fillId="0" borderId="0" xfId="3" applyFont="1" applyBorder="1" applyProtection="1"/>
    <xf numFmtId="0" fontId="8" fillId="0" borderId="0" xfId="3" applyFont="1" applyAlignment="1" applyProtection="1">
      <alignment horizontal="left" vertical="center" indent="2"/>
    </xf>
    <xf numFmtId="0" fontId="89" fillId="0" borderId="0" xfId="3" applyFont="1" applyAlignment="1" applyProtection="1">
      <alignment horizontal="left"/>
    </xf>
    <xf numFmtId="0" fontId="8" fillId="0" borderId="77" xfId="3" applyFont="1" applyBorder="1" applyProtection="1"/>
    <xf numFmtId="49" fontId="7" fillId="0" borderId="0" xfId="3" applyNumberFormat="1" applyFont="1" applyAlignment="1" applyProtection="1">
      <protection locked="0"/>
    </xf>
    <xf numFmtId="49" fontId="7" fillId="0" borderId="0" xfId="3" applyNumberFormat="1" applyProtection="1">
      <protection locked="0"/>
    </xf>
    <xf numFmtId="49" fontId="30" fillId="0" borderId="0" xfId="3" applyNumberFormat="1" applyFont="1" applyBorder="1" applyAlignment="1" applyProtection="1">
      <alignment horizontal="left"/>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89" fillId="0" borderId="77" xfId="3" applyFont="1" applyBorder="1" applyAlignment="1" applyProtection="1">
      <alignment horizontal="left"/>
    </xf>
    <xf numFmtId="0" fontId="7" fillId="0" borderId="0" xfId="3" applyFont="1" applyAlignment="1" applyProtection="1"/>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104"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100" fillId="12" borderId="105" xfId="0" applyFont="1" applyFill="1" applyBorder="1" applyAlignment="1">
      <alignment horizontal="center" vertical="center"/>
    </xf>
    <xf numFmtId="0" fontId="100" fillId="12" borderId="106" xfId="0" applyFont="1" applyFill="1" applyBorder="1" applyAlignment="1">
      <alignment horizontal="center" vertical="center"/>
    </xf>
    <xf numFmtId="0" fontId="101" fillId="13" borderId="107" xfId="0" applyFont="1" applyFill="1" applyBorder="1" applyAlignment="1">
      <alignment horizontal="left" vertical="center"/>
    </xf>
    <xf numFmtId="0" fontId="102" fillId="14" borderId="107" xfId="0" applyFont="1" applyFill="1" applyBorder="1" applyAlignment="1">
      <alignment horizontal="left" vertical="center"/>
    </xf>
    <xf numFmtId="0" fontId="101" fillId="13" borderId="108"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9" xfId="3" applyNumberFormat="1" applyFont="1" applyFill="1" applyBorder="1" applyAlignment="1">
      <alignment horizontal="right" vertical="center"/>
    </xf>
    <xf numFmtId="38" fontId="19" fillId="2" borderId="79"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3" fillId="0" borderId="21" xfId="0" applyNumberFormat="1" applyFont="1" applyBorder="1" applyAlignment="1">
      <alignment horizontal="left" vertical="center"/>
    </xf>
    <xf numFmtId="0" fontId="103"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12"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13" fillId="0" borderId="0" xfId="0" applyFont="1" applyAlignment="1">
      <alignment horizontal="left" wrapText="1" indent="4"/>
    </xf>
    <xf numFmtId="49" fontId="50" fillId="0" borderId="0" xfId="2" applyNumberFormat="1" applyBorder="1" applyAlignment="1" applyProtection="1">
      <alignment horizontal="center"/>
    </xf>
    <xf numFmtId="0" fontId="114" fillId="0" borderId="0" xfId="0" applyFont="1" applyBorder="1" applyAlignment="1">
      <alignment horizontal="left" indent="1"/>
    </xf>
    <xf numFmtId="38" fontId="115" fillId="13" borderId="113" xfId="0" applyNumberFormat="1" applyFont="1" applyFill="1" applyBorder="1" applyAlignment="1">
      <alignment horizontal="right"/>
    </xf>
    <xf numFmtId="38" fontId="115" fillId="14" borderId="107" xfId="0" applyNumberFormat="1" applyFont="1" applyFill="1" applyBorder="1" applyAlignment="1" applyProtection="1">
      <alignment horizontal="right"/>
      <protection locked="0"/>
    </xf>
    <xf numFmtId="38" fontId="115" fillId="14" borderId="113" xfId="0" applyNumberFormat="1" applyFont="1" applyFill="1" applyBorder="1" applyAlignment="1">
      <alignment horizontal="right"/>
    </xf>
    <xf numFmtId="38" fontId="115" fillId="13" borderId="107" xfId="0" applyNumberFormat="1" applyFont="1" applyFill="1" applyBorder="1" applyAlignment="1">
      <alignment horizontal="right"/>
    </xf>
    <xf numFmtId="38" fontId="115" fillId="13" borderId="108" xfId="0" applyNumberFormat="1" applyFont="1" applyFill="1" applyBorder="1" applyAlignment="1">
      <alignment horizontal="right"/>
    </xf>
    <xf numFmtId="0" fontId="7" fillId="0" borderId="81"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82" xfId="3" applyNumberFormat="1" applyFont="1" applyBorder="1" applyAlignment="1" applyProtection="1">
      <protection locked="0"/>
    </xf>
    <xf numFmtId="5" fontId="14" fillId="0" borderId="80"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82" xfId="3" applyNumberFormat="1" applyFont="1" applyBorder="1" applyAlignment="1" applyProtection="1">
      <alignment horizontal="center"/>
      <protection locked="0"/>
    </xf>
    <xf numFmtId="5" fontId="14" fillId="0" borderId="80"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19" fillId="11" borderId="15" xfId="3" applyFont="1" applyFill="1" applyBorder="1" applyProtection="1"/>
    <xf numFmtId="0" fontId="8" fillId="11" borderId="114" xfId="3" applyFont="1" applyFill="1" applyBorder="1" applyProtection="1"/>
    <xf numFmtId="0" fontId="10" fillId="0" borderId="0" xfId="3" applyFont="1" applyAlignment="1" applyProtection="1">
      <alignment horizontal="right"/>
    </xf>
    <xf numFmtId="178" fontId="10" fillId="0" borderId="78" xfId="3" applyNumberFormat="1" applyFont="1" applyBorder="1" applyAlignment="1" applyProtection="1">
      <alignment horizontal="center"/>
      <protection locked="0"/>
    </xf>
    <xf numFmtId="0" fontId="9" fillId="11" borderId="15" xfId="3" applyFont="1" applyFill="1" applyBorder="1" applyProtection="1"/>
    <xf numFmtId="0" fontId="14" fillId="0" borderId="0" xfId="3" applyFont="1" applyBorder="1" applyAlignment="1" applyProtection="1">
      <alignment vertical="center"/>
    </xf>
    <xf numFmtId="179" fontId="7" fillId="0" borderId="0" xfId="3" applyNumberFormat="1" applyBorder="1" applyProtection="1">
      <protection locked="0"/>
    </xf>
    <xf numFmtId="179" fontId="7" fillId="0" borderId="0" xfId="3" applyNumberFormat="1" applyFont="1" applyBorder="1" applyAlignment="1" applyProtection="1">
      <alignment horizontal="left"/>
      <protection locked="0"/>
    </xf>
    <xf numFmtId="179" fontId="9" fillId="0" borderId="0" xfId="3" applyNumberFormat="1" applyFont="1" applyProtection="1">
      <protection locked="0"/>
    </xf>
    <xf numFmtId="179" fontId="7" fillId="0" borderId="0" xfId="3" applyNumberFormat="1" applyProtection="1">
      <protection locked="0"/>
    </xf>
    <xf numFmtId="179" fontId="7" fillId="0" borderId="0" xfId="3" applyNumberFormat="1" applyFont="1" applyAlignment="1" applyProtection="1">
      <alignment horizontal="left"/>
      <protection locked="0"/>
    </xf>
    <xf numFmtId="179" fontId="7" fillId="0" borderId="0" xfId="3" applyNumberFormat="1" applyAlignment="1" applyProtection="1">
      <alignment horizontal="left"/>
      <protection locked="0"/>
    </xf>
    <xf numFmtId="178" fontId="10" fillId="0" borderId="9" xfId="3" applyNumberFormat="1" applyFont="1" applyBorder="1" applyAlignment="1" applyProtection="1">
      <alignment horizontal="center"/>
      <protection locked="0"/>
    </xf>
    <xf numFmtId="38" fontId="115" fillId="14" borderId="113" xfId="0" applyNumberFormat="1" applyFont="1" applyFill="1" applyBorder="1" applyAlignment="1" applyProtection="1">
      <alignment horizontal="right"/>
      <protection locked="0"/>
    </xf>
    <xf numFmtId="38" fontId="115"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9" fillId="0" borderId="0" xfId="0" applyFont="1" applyAlignment="1">
      <alignment horizontal="left" vertical="center"/>
    </xf>
    <xf numFmtId="0" fontId="13" fillId="0" borderId="0" xfId="0" applyFont="1" applyBorder="1" applyAlignment="1">
      <alignment vertical="top"/>
    </xf>
    <xf numFmtId="38" fontId="14" fillId="0" borderId="115" xfId="0" applyNumberFormat="1" applyFont="1" applyFill="1" applyBorder="1" applyAlignment="1" applyProtection="1">
      <alignment horizontal="right"/>
      <protection locked="0"/>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102" fillId="14" borderId="107"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21" xfId="0" applyFont="1" applyFill="1" applyBorder="1" applyAlignment="1" applyProtection="1">
      <alignment horizontal="left" vertical="center"/>
    </xf>
    <xf numFmtId="164" fontId="20" fillId="16" borderId="113"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20" fillId="16" borderId="122" xfId="0" applyFont="1" applyFill="1" applyBorder="1" applyAlignment="1" applyProtection="1">
      <alignment horizontal="center" vertical="center"/>
    </xf>
    <xf numFmtId="164" fontId="20" fillId="16" borderId="123" xfId="0" applyNumberFormat="1" applyFont="1" applyFill="1" applyBorder="1" applyAlignment="1" applyProtection="1">
      <alignment horizontal="center" vertical="center"/>
    </xf>
    <xf numFmtId="164" fontId="9" fillId="16" borderId="123" xfId="0" applyNumberFormat="1" applyFont="1" applyFill="1" applyBorder="1" applyAlignment="1" applyProtection="1">
      <alignment vertical="center"/>
    </xf>
    <xf numFmtId="0" fontId="20" fillId="20" borderId="113" xfId="0" applyFont="1" applyFill="1" applyBorder="1" applyAlignment="1" applyProtection="1">
      <alignment horizontal="center" vertical="center"/>
    </xf>
    <xf numFmtId="164" fontId="20" fillId="20" borderId="113" xfId="0" applyNumberFormat="1" applyFont="1" applyFill="1" applyBorder="1" applyAlignment="1" applyProtection="1">
      <alignment horizontal="center" vertical="center"/>
    </xf>
    <xf numFmtId="164" fontId="9" fillId="20" borderId="113" xfId="0" applyNumberFormat="1" applyFont="1" applyFill="1" applyBorder="1" applyAlignment="1" applyProtection="1">
      <alignment vertical="center"/>
    </xf>
    <xf numFmtId="38" fontId="115" fillId="14" borderId="124" xfId="0" applyNumberFormat="1" applyFont="1" applyFill="1" applyBorder="1" applyAlignment="1" applyProtection="1">
      <alignment horizontal="right"/>
      <protection locked="0"/>
    </xf>
    <xf numFmtId="164" fontId="20" fillId="16" borderId="121" xfId="0" applyNumberFormat="1" applyFont="1" applyFill="1" applyBorder="1" applyAlignment="1" applyProtection="1">
      <alignment horizontal="center" vertical="center"/>
    </xf>
    <xf numFmtId="164" fontId="9" fillId="16" borderId="113" xfId="0" applyNumberFormat="1" applyFont="1" applyFill="1" applyBorder="1" applyAlignment="1" applyProtection="1">
      <alignment vertical="center"/>
    </xf>
    <xf numFmtId="0" fontId="12" fillId="16" borderId="107" xfId="0" applyFont="1" applyFill="1" applyBorder="1" applyAlignment="1" applyProtection="1">
      <alignment vertical="center"/>
    </xf>
    <xf numFmtId="0" fontId="19" fillId="20" borderId="125" xfId="0" applyFont="1" applyFill="1" applyBorder="1" applyAlignment="1" applyProtection="1">
      <alignment horizontal="left" vertical="center"/>
    </xf>
    <xf numFmtId="164" fontId="20" fillId="20" borderId="125" xfId="0" applyNumberFormat="1" applyFont="1" applyFill="1" applyBorder="1" applyAlignment="1" applyProtection="1">
      <alignment horizontal="center" vertical="center"/>
    </xf>
    <xf numFmtId="164" fontId="9" fillId="20" borderId="125" xfId="0" applyNumberFormat="1" applyFont="1" applyFill="1" applyBorder="1" applyAlignment="1" applyProtection="1">
      <alignment vertical="center"/>
    </xf>
    <xf numFmtId="0" fontId="101" fillId="13" borderId="126"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38" fontId="14" fillId="0" borderId="127" xfId="0" applyNumberFormat="1" applyFont="1" applyFill="1" applyBorder="1" applyAlignment="1" applyProtection="1">
      <alignment horizontal="right"/>
      <protection locked="0"/>
    </xf>
    <xf numFmtId="0" fontId="8" fillId="0" borderId="104" xfId="0" applyFont="1" applyFill="1" applyBorder="1" applyAlignment="1" applyProtection="1">
      <alignment horizontal="left" vertical="center" indent="2"/>
    </xf>
    <xf numFmtId="0" fontId="8" fillId="0" borderId="104"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38" fontId="14" fillId="0" borderId="128" xfId="0" applyNumberFormat="1" applyFont="1" applyFill="1" applyBorder="1" applyAlignment="1" applyProtection="1">
      <alignment horizontal="right"/>
      <protection locked="0"/>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4" fillId="0" borderId="49" xfId="3" applyFont="1" applyBorder="1" applyProtection="1"/>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9" xfId="12" applyNumberFormat="1" applyFont="1" applyBorder="1" applyAlignment="1" applyProtection="1">
      <alignment horizontal="right" vertical="center"/>
    </xf>
    <xf numFmtId="0" fontId="118"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31" xfId="0" applyNumberFormat="1" applyFont="1" applyFill="1" applyBorder="1" applyAlignment="1">
      <alignment horizontal="left" vertical="center" wrapText="1" indent="2"/>
    </xf>
    <xf numFmtId="0" fontId="8" fillId="0" borderId="131" xfId="0" applyFont="1" applyFill="1" applyBorder="1" applyAlignment="1">
      <alignment horizontal="center" vertical="center"/>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9"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31" xfId="0" applyNumberFormat="1" applyFont="1" applyBorder="1" applyAlignment="1">
      <alignment horizontal="left" vertical="center" wrapText="1" indent="2"/>
    </xf>
    <xf numFmtId="3" fontId="8" fillId="0" borderId="129" xfId="0" applyNumberFormat="1" applyFont="1" applyFill="1" applyBorder="1" applyAlignment="1">
      <alignment horizontal="left" vertical="center" wrapText="1" indent="2"/>
    </xf>
    <xf numFmtId="3" fontId="9" fillId="4" borderId="129" xfId="0" applyNumberFormat="1" applyFont="1" applyFill="1" applyBorder="1" applyAlignment="1">
      <alignment horizontal="left" vertical="center" wrapText="1"/>
    </xf>
    <xf numFmtId="164" fontId="9" fillId="4" borderId="129"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9"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9"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31" xfId="0" applyFont="1" applyFill="1" applyBorder="1" applyAlignment="1">
      <alignment horizontal="left" vertical="center" wrapText="1"/>
    </xf>
    <xf numFmtId="3" fontId="9" fillId="4" borderId="131"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9"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9"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30" xfId="0" applyNumberFormat="1" applyFont="1" applyFill="1" applyBorder="1" applyAlignment="1">
      <alignment horizontal="center" vertical="center"/>
    </xf>
    <xf numFmtId="38" fontId="14" fillId="3" borderId="131" xfId="0" applyNumberFormat="1" applyFont="1" applyFill="1" applyBorder="1" applyAlignment="1" applyProtection="1">
      <alignment horizontal="right"/>
    </xf>
    <xf numFmtId="49" fontId="8" fillId="0" borderId="131" xfId="0" applyNumberFormat="1" applyFont="1" applyBorder="1" applyAlignment="1">
      <alignment horizontal="center" vertical="center"/>
    </xf>
    <xf numFmtId="0" fontId="9" fillId="4" borderId="40" xfId="0" applyFont="1" applyFill="1" applyBorder="1" applyAlignment="1">
      <alignment horizontal="left" vertical="center" wrapText="1"/>
    </xf>
    <xf numFmtId="38" fontId="14" fillId="0" borderId="32" xfId="0" applyNumberFormat="1" applyFont="1" applyBorder="1" applyAlignment="1" applyProtection="1">
      <alignment horizontal="right"/>
      <protection locked="0"/>
    </xf>
    <xf numFmtId="3" fontId="9" fillId="2" borderId="58" xfId="0" applyNumberFormat="1" applyFont="1" applyFill="1" applyBorder="1" applyAlignment="1">
      <alignment horizontal="left" vertical="center" wrapText="1" indent="2"/>
    </xf>
    <xf numFmtId="38" fontId="14" fillId="3" borderId="131" xfId="0" applyNumberFormat="1" applyFont="1" applyFill="1" applyBorder="1" applyAlignment="1">
      <alignment horizontal="right"/>
    </xf>
    <xf numFmtId="38" fontId="14" fillId="0" borderId="131" xfId="0" applyNumberFormat="1" applyFont="1" applyBorder="1" applyAlignment="1" applyProtection="1">
      <alignment horizontal="right"/>
      <protection locked="0"/>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31"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9" xfId="12" applyFont="1" applyBorder="1" applyAlignment="1" applyProtection="1">
      <alignment vertical="center"/>
    </xf>
    <xf numFmtId="0" fontId="12" fillId="0" borderId="132" xfId="12" applyFont="1" applyBorder="1" applyAlignment="1" applyProtection="1">
      <alignment vertical="center"/>
    </xf>
    <xf numFmtId="0" fontId="12" fillId="0" borderId="130"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33" xfId="0" applyFont="1" applyFill="1" applyBorder="1" applyAlignment="1" applyProtection="1">
      <alignment horizontal="left" vertical="center" indent="2"/>
    </xf>
    <xf numFmtId="0" fontId="8" fillId="0" borderId="134"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31" xfId="0" applyNumberFormat="1" applyFont="1" applyFill="1" applyBorder="1" applyAlignment="1">
      <alignment horizontal="center" vertical="center"/>
    </xf>
    <xf numFmtId="3" fontId="14" fillId="3" borderId="131" xfId="0" applyNumberFormat="1" applyFont="1" applyFill="1" applyBorder="1" applyAlignment="1">
      <alignment horizontal="center"/>
    </xf>
    <xf numFmtId="3" fontId="14" fillId="3" borderId="131" xfId="0" applyNumberFormat="1" applyFont="1" applyFill="1" applyBorder="1" applyAlignment="1">
      <alignment horizontal="right"/>
    </xf>
    <xf numFmtId="3" fontId="14" fillId="15" borderId="135" xfId="0" applyNumberFormat="1" applyFont="1" applyFill="1" applyBorder="1" applyAlignment="1">
      <alignment horizontal="center"/>
    </xf>
    <xf numFmtId="3" fontId="14" fillId="15" borderId="135" xfId="0" applyNumberFormat="1" applyFont="1" applyFill="1" applyBorder="1" applyAlignment="1">
      <alignment horizontal="right"/>
    </xf>
    <xf numFmtId="3" fontId="14" fillId="15" borderId="136"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42" xfId="0" applyFont="1" applyBorder="1"/>
    <xf numFmtId="0" fontId="18" fillId="0" borderId="143" xfId="0" applyFont="1" applyBorder="1"/>
    <xf numFmtId="164" fontId="57" fillId="5" borderId="25" xfId="0" applyNumberFormat="1" applyFont="1" applyFill="1" applyBorder="1"/>
    <xf numFmtId="0" fontId="14" fillId="0" borderId="142"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4"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7" xfId="0" applyFont="1" applyBorder="1"/>
    <xf numFmtId="164" fontId="57" fillId="0" borderId="145" xfId="0" applyNumberFormat="1" applyFont="1" applyBorder="1" applyAlignment="1">
      <alignment vertical="center"/>
    </xf>
    <xf numFmtId="0" fontId="14" fillId="0" borderId="146"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7"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7" xfId="3" applyNumberFormat="1" applyFont="1" applyBorder="1" applyAlignment="1">
      <alignment horizontal="center" vertical="center"/>
    </xf>
    <xf numFmtId="0" fontId="7" fillId="0" borderId="137"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8" xfId="12" applyFont="1" applyBorder="1" applyAlignment="1" applyProtection="1">
      <alignment vertical="center"/>
    </xf>
    <xf numFmtId="0" fontId="8" fillId="0" borderId="12" xfId="12" applyFont="1" applyBorder="1" applyAlignment="1" applyProtection="1">
      <alignment horizontal="left" vertical="center"/>
    </xf>
    <xf numFmtId="0" fontId="7" fillId="0" borderId="0" xfId="3" applyAlignment="1">
      <alignment horizontal="center" vertical="center"/>
    </xf>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0" fillId="0" borderId="5" xfId="3" applyNumberFormat="1" applyFont="1" applyBorder="1" applyAlignment="1" applyProtection="1">
      <alignment horizontal="left" indent="1"/>
    </xf>
    <xf numFmtId="0" fontId="10" fillId="0" borderId="0" xfId="3" applyFont="1" applyBorder="1" applyAlignment="1" applyProtection="1"/>
    <xf numFmtId="42" fontId="7" fillId="2" borderId="132" xfId="3" applyNumberFormat="1" applyFont="1" applyFill="1" applyBorder="1" applyProtection="1"/>
    <xf numFmtId="0" fontId="29" fillId="0" borderId="0" xfId="3" applyFont="1" applyFill="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53" fillId="0" borderId="0" xfId="2" applyFont="1" applyBorder="1" applyAlignment="1" applyProtection="1">
      <alignment horizontal="left" indent="3"/>
    </xf>
    <xf numFmtId="0" fontId="104" fillId="0" borderId="0" xfId="14" applyFont="1" applyAlignment="1">
      <alignment horizontal="centerContinuous" vertical="center"/>
    </xf>
    <xf numFmtId="0" fontId="105" fillId="0" borderId="0" xfId="14" applyFont="1" applyAlignment="1">
      <alignment horizontal="centerContinuous" vertical="center"/>
    </xf>
    <xf numFmtId="0" fontId="106" fillId="0" borderId="0" xfId="14" applyFont="1" applyAlignment="1">
      <alignment horizontal="centerContinuous"/>
    </xf>
    <xf numFmtId="0" fontId="106" fillId="0" borderId="0" xfId="14" applyFont="1"/>
    <xf numFmtId="0" fontId="36" fillId="0" borderId="150" xfId="14" applyFont="1" applyFill="1" applyBorder="1" applyAlignment="1">
      <alignment horizontal="center" vertical="top" wrapText="1"/>
    </xf>
    <xf numFmtId="0" fontId="6" fillId="0" borderId="0" xfId="14" applyAlignment="1">
      <alignment wrapText="1"/>
    </xf>
    <xf numFmtId="0" fontId="101" fillId="15" borderId="151" xfId="14" applyFont="1" applyFill="1" applyBorder="1" applyAlignment="1">
      <alignment horizontal="center" vertical="center" wrapText="1"/>
    </xf>
    <xf numFmtId="0" fontId="101" fillId="16" borderId="152" xfId="14" applyFont="1" applyFill="1" applyBorder="1" applyAlignment="1">
      <alignment horizontal="center" vertical="center" wrapText="1"/>
    </xf>
    <xf numFmtId="49" fontId="108" fillId="0" borderId="110" xfId="14" applyNumberFormat="1" applyFont="1" applyBorder="1" applyAlignment="1" applyProtection="1">
      <alignment horizontal="center" vertical="center"/>
      <protection locked="0"/>
    </xf>
    <xf numFmtId="0" fontId="101" fillId="0" borderId="110" xfId="14" applyFont="1" applyFill="1" applyBorder="1" applyAlignment="1" applyProtection="1">
      <alignment horizontal="center" vertical="center" wrapText="1"/>
      <protection locked="0"/>
    </xf>
    <xf numFmtId="0" fontId="106" fillId="17" borderId="110" xfId="14" applyFont="1" applyFill="1" applyBorder="1"/>
    <xf numFmtId="0" fontId="108" fillId="0" borderId="110" xfId="14" applyFont="1" applyBorder="1" applyAlignment="1">
      <alignment horizontal="left" vertical="center" wrapText="1"/>
    </xf>
    <xf numFmtId="49" fontId="108" fillId="17" borderId="110" xfId="14" applyNumberFormat="1" applyFont="1" applyFill="1" applyBorder="1" applyAlignment="1">
      <alignment horizontal="center" vertical="center"/>
    </xf>
    <xf numFmtId="49" fontId="109" fillId="16" borderId="111" xfId="14" applyNumberFormat="1" applyFont="1" applyFill="1" applyBorder="1" applyAlignment="1">
      <alignment horizontal="center" vertical="center" wrapText="1"/>
    </xf>
    <xf numFmtId="0" fontId="102" fillId="17" borderId="112" xfId="14" applyFont="1" applyFill="1" applyBorder="1" applyAlignment="1">
      <alignment horizontal="center"/>
    </xf>
    <xf numFmtId="0" fontId="102" fillId="0" borderId="109" xfId="14" applyFont="1" applyFill="1" applyBorder="1" applyAlignment="1">
      <alignment horizontal="left" vertical="center" wrapText="1"/>
    </xf>
    <xf numFmtId="49" fontId="108" fillId="0" borderId="109" xfId="14" applyNumberFormat="1" applyFont="1" applyBorder="1" applyAlignment="1" applyProtection="1">
      <alignment horizontal="center" vertical="center"/>
      <protection locked="0"/>
    </xf>
    <xf numFmtId="0" fontId="106" fillId="0" borderId="109" xfId="14" applyFont="1" applyBorder="1" applyProtection="1">
      <protection locked="0"/>
    </xf>
    <xf numFmtId="49" fontId="101" fillId="0" borderId="111" xfId="14" applyNumberFormat="1" applyFont="1" applyFill="1" applyBorder="1" applyAlignment="1" applyProtection="1">
      <alignment horizontal="center" vertical="center"/>
      <protection locked="0"/>
    </xf>
    <xf numFmtId="0" fontId="6" fillId="0" borderId="0" xfId="14"/>
    <xf numFmtId="0" fontId="110" fillId="0" borderId="153" xfId="14" applyFont="1" applyBorder="1" applyAlignment="1">
      <alignment vertical="top"/>
    </xf>
    <xf numFmtId="0" fontId="111" fillId="18" borderId="144" xfId="14" applyFont="1" applyFill="1" applyBorder="1" applyAlignment="1">
      <alignment vertical="top"/>
    </xf>
    <xf numFmtId="0" fontId="110" fillId="0" borderId="153" xfId="14" applyFont="1" applyBorder="1" applyAlignment="1">
      <alignment vertical="top" wrapText="1"/>
    </xf>
    <xf numFmtId="0" fontId="106" fillId="0" borderId="0" xfId="14" applyFont="1" applyAlignment="1">
      <alignment horizontal="left" vertical="center" wrapText="1"/>
    </xf>
    <xf numFmtId="0" fontId="106" fillId="0" borderId="0" xfId="14" applyFont="1" applyFill="1" applyBorder="1"/>
    <xf numFmtId="0" fontId="119" fillId="0" borderId="0" xfId="14" applyNumberFormat="1" applyFont="1"/>
    <xf numFmtId="0" fontId="107" fillId="0" borderId="151" xfId="14" applyFont="1" applyFill="1" applyBorder="1" applyAlignment="1" applyProtection="1">
      <alignment horizontal="left" vertical="center"/>
      <protection locked="0"/>
    </xf>
    <xf numFmtId="0" fontId="102" fillId="0" borderId="109" xfId="14" applyFont="1" applyBorder="1" applyAlignment="1">
      <alignment horizontal="left" vertical="center" wrapText="1"/>
    </xf>
    <xf numFmtId="0" fontId="106" fillId="0" borderId="0" xfId="14" applyFont="1" applyProtection="1"/>
    <xf numFmtId="0" fontId="8" fillId="0" borderId="156" xfId="3" applyNumberFormat="1" applyFont="1" applyBorder="1" applyAlignment="1" applyProtection="1">
      <alignment horizontal="left"/>
    </xf>
    <xf numFmtId="0" fontId="8" fillId="0" borderId="157" xfId="3" applyNumberFormat="1" applyFont="1" applyBorder="1" applyProtection="1"/>
    <xf numFmtId="0" fontId="8" fillId="0" borderId="158" xfId="3" applyNumberFormat="1" applyFont="1" applyBorder="1" applyProtection="1"/>
    <xf numFmtId="0" fontId="8" fillId="0" borderId="5" xfId="3" quotePrefix="1" applyNumberFormat="1" applyFont="1" applyBorder="1" applyAlignment="1" applyProtection="1">
      <alignment horizontal="left"/>
    </xf>
    <xf numFmtId="0" fontId="8" fillId="0" borderId="43" xfId="3" applyNumberFormat="1" applyFont="1" applyBorder="1" applyProtection="1"/>
    <xf numFmtId="0" fontId="10" fillId="0" borderId="43" xfId="3" applyFont="1" applyBorder="1" applyAlignment="1" applyProtection="1">
      <alignment horizontal="left" indent="1"/>
    </xf>
    <xf numFmtId="0" fontId="8" fillId="0" borderId="159" xfId="3" applyNumberFormat="1" applyFont="1" applyBorder="1" applyProtection="1"/>
    <xf numFmtId="0" fontId="8" fillId="0" borderId="160" xfId="3" applyNumberFormat="1" applyFont="1" applyBorder="1" applyProtection="1"/>
    <xf numFmtId="0" fontId="8" fillId="0" borderId="5" xfId="3" applyNumberFormat="1" applyFont="1" applyBorder="1" applyProtection="1"/>
    <xf numFmtId="0" fontId="8" fillId="0" borderId="156" xfId="3" applyNumberFormat="1" applyFont="1" applyBorder="1" applyProtection="1"/>
    <xf numFmtId="0" fontId="9" fillId="0" borderId="2" xfId="0" applyFont="1" applyBorder="1" applyAlignment="1" applyProtection="1">
      <alignment horizontal="right" wrapText="1" indent="1"/>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14" fontId="10" fillId="0" borderId="82"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6" xfId="3" applyFont="1" applyBorder="1" applyAlignment="1" applyProtection="1">
      <alignment horizontal="center"/>
    </xf>
    <xf numFmtId="0" fontId="8" fillId="0" borderId="156" xfId="3" quotePrefix="1" applyNumberFormat="1" applyFont="1" applyBorder="1" applyAlignment="1" applyProtection="1">
      <alignment horizontal="left"/>
    </xf>
    <xf numFmtId="0" fontId="8" fillId="0" borderId="157" xfId="3" applyNumberFormat="1" applyFont="1" applyBorder="1" applyAlignment="1" applyProtection="1">
      <alignment horizontal="center"/>
    </xf>
    <xf numFmtId="0" fontId="8" fillId="0" borderId="156" xfId="3" applyNumberFormat="1" applyFont="1" applyBorder="1" applyAlignment="1" applyProtection="1"/>
    <xf numFmtId="0" fontId="8" fillId="0" borderId="158" xfId="3" applyNumberFormat="1" applyFont="1" applyBorder="1" applyAlignment="1" applyProtection="1">
      <alignment horizontal="centerContinuous"/>
    </xf>
    <xf numFmtId="0" fontId="8" fillId="0" borderId="157" xfId="3" quotePrefix="1" applyNumberFormat="1" applyFont="1" applyBorder="1" applyAlignment="1" applyProtection="1">
      <alignment horizontal="left"/>
    </xf>
    <xf numFmtId="14" fontId="7" fillId="0" borderId="0" xfId="3" applyNumberFormat="1" applyAlignment="1" applyProtection="1">
      <alignment horizontal="left" indent="2"/>
      <protection locked="0"/>
    </xf>
    <xf numFmtId="0" fontId="19" fillId="0" borderId="2" xfId="0" applyFont="1" applyBorder="1" applyAlignment="1" applyProtection="1">
      <alignment horizontal="center" vertical="center"/>
      <protection locked="0"/>
    </xf>
    <xf numFmtId="0" fontId="134" fillId="0" borderId="0" xfId="0" applyFont="1" applyAlignment="1">
      <alignment horizontal="center"/>
    </xf>
    <xf numFmtId="0" fontId="0" fillId="0" borderId="0" xfId="0"/>
    <xf numFmtId="0" fontId="7" fillId="0" borderId="0" xfId="0" applyFont="1"/>
    <xf numFmtId="38" fontId="14" fillId="0" borderId="2" xfId="0" applyNumberFormat="1" applyFont="1" applyBorder="1" applyAlignment="1" applyProtection="1">
      <alignment horizontal="right"/>
      <protection locked="0"/>
    </xf>
    <xf numFmtId="38" fontId="7" fillId="0" borderId="0" xfId="0" applyNumberFormat="1" applyFont="1" applyBorder="1" applyAlignment="1"/>
    <xf numFmtId="177" fontId="8" fillId="0" borderId="2" xfId="9" applyNumberFormat="1" applyFont="1" applyFill="1" applyBorder="1" applyAlignment="1" applyProtection="1">
      <alignment horizontal="right"/>
      <protection locked="0"/>
    </xf>
    <xf numFmtId="38" fontId="14" fillId="0" borderId="2" xfId="9" applyNumberFormat="1" applyFont="1" applyFill="1" applyBorder="1" applyAlignment="1" applyProtection="1">
      <alignment horizontal="right"/>
      <protection locked="0"/>
    </xf>
    <xf numFmtId="164" fontId="8" fillId="0" borderId="2" xfId="9" applyNumberFormat="1" applyFont="1" applyFill="1" applyBorder="1" applyAlignment="1" applyProtection="1">
      <alignment horizontal="left" vertical="center"/>
      <protection locked="0"/>
    </xf>
    <xf numFmtId="3" fontId="14" fillId="0" borderId="2" xfId="9" applyNumberFormat="1" applyFont="1" applyFill="1" applyBorder="1" applyAlignment="1" applyProtection="1">
      <alignment horizontal="right" vertical="center"/>
      <protection locked="0"/>
    </xf>
    <xf numFmtId="164" fontId="1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2" fillId="0" borderId="109" xfId="14" applyFont="1" applyBorder="1" applyProtection="1">
      <protection locked="0"/>
    </xf>
    <xf numFmtId="0" fontId="2" fillId="0" borderId="109" xfId="14" applyFont="1" applyBorder="1" applyProtection="1">
      <protection locked="0"/>
    </xf>
    <xf numFmtId="0" fontId="2" fillId="0" borderId="109" xfId="14" applyFont="1" applyBorder="1" applyProtection="1">
      <protection locked="0"/>
    </xf>
    <xf numFmtId="0" fontId="2" fillId="0" borderId="109" xfId="14" applyFont="1" applyBorder="1" applyProtection="1">
      <protection locked="0"/>
    </xf>
    <xf numFmtId="0" fontId="0" fillId="0" borderId="0" xfId="0"/>
    <xf numFmtId="0" fontId="2" fillId="0" borderId="109" xfId="14" applyFont="1" applyBorder="1" applyProtection="1">
      <protection locked="0"/>
    </xf>
    <xf numFmtId="0" fontId="0" fillId="0" borderId="0" xfId="0"/>
    <xf numFmtId="0" fontId="0" fillId="0" borderId="0" xfId="0"/>
    <xf numFmtId="3" fontId="0" fillId="0" borderId="0" xfId="0" applyNumberFormat="1"/>
    <xf numFmtId="0" fontId="0" fillId="0" borderId="0" xfId="0" applyAlignment="1">
      <alignment horizontal="center"/>
    </xf>
    <xf numFmtId="0" fontId="1" fillId="0" borderId="109" xfId="14" applyFont="1" applyBorder="1" applyProtection="1">
      <protection locked="0"/>
    </xf>
    <xf numFmtId="14" fontId="7" fillId="0" borderId="0" xfId="3" applyNumberFormat="1" applyFont="1" applyBorder="1" applyProtection="1">
      <protection locked="0"/>
    </xf>
    <xf numFmtId="0" fontId="10" fillId="0" borderId="19" xfId="12" applyNumberFormat="1" applyFont="1" applyFill="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12"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2"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0" fillId="0" borderId="19" xfId="2" applyNumberFormat="1" applyBorder="1" applyAlignment="1" applyProtection="1">
      <alignment horizontal="left" vertical="center" indent="1"/>
      <protection locked="0"/>
    </xf>
    <xf numFmtId="0" fontId="85" fillId="0" borderId="20" xfId="2" applyNumberFormat="1" applyFont="1" applyBorder="1" applyAlignment="1" applyProtection="1">
      <alignment horizontal="left" vertical="center" indent="1"/>
      <protection locked="0"/>
    </xf>
    <xf numFmtId="0" fontId="85"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0" fontId="12" fillId="0" borderId="20" xfId="12" applyFont="1" applyBorder="1" applyAlignment="1" applyProtection="1">
      <alignment vertical="center"/>
    </xf>
    <xf numFmtId="0" fontId="10" fillId="0" borderId="19" xfId="12" applyNumberFormat="1" applyFont="1" applyBorder="1" applyAlignment="1" applyProtection="1">
      <alignment horizontal="left" vertical="center" indent="1"/>
      <protection locked="0"/>
    </xf>
    <xf numFmtId="0" fontId="10" fillId="0" borderId="0" xfId="12" applyFont="1" applyBorder="1" applyAlignment="1" applyProtection="1">
      <alignment vertical="center"/>
      <protection locked="0"/>
    </xf>
    <xf numFmtId="0" fontId="10" fillId="0" borderId="20" xfId="0" applyNumberFormat="1" applyFont="1" applyBorder="1" applyAlignment="1" applyProtection="1">
      <alignment horizontal="lef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0" fillId="0" borderId="17" xfId="12" applyNumberFormat="1" applyFont="1" applyBorder="1" applyAlignment="1" applyProtection="1">
      <alignment horizontal="left" vertical="center" indent="1"/>
      <protection locked="0"/>
    </xf>
    <xf numFmtId="0" fontId="10" fillId="0" borderId="0" xfId="0" applyNumberFormat="1" applyFont="1" applyBorder="1" applyAlignment="1" applyProtection="1">
      <alignment horizontal="left" vertical="center" indent="1"/>
      <protection locked="0"/>
    </xf>
    <xf numFmtId="0" fontId="10" fillId="0" borderId="19" xfId="0" applyFont="1" applyBorder="1" applyAlignment="1" applyProtection="1">
      <alignment horizontal="left" vertical="center"/>
      <protection locked="0"/>
    </xf>
    <xf numFmtId="0" fontId="85" fillId="0" borderId="19" xfId="2" applyNumberFormat="1" applyFont="1" applyBorder="1" applyAlignment="1" applyProtection="1">
      <alignment horizontal="left" vertical="center"/>
      <protection locked="0"/>
    </xf>
    <xf numFmtId="0" fontId="85" fillId="0" borderId="20" xfId="2" applyFont="1" applyBorder="1" applyAlignment="1" applyProtection="1">
      <alignment horizontal="left" vertical="center"/>
      <protection locked="0"/>
    </xf>
    <xf numFmtId="0" fontId="85" fillId="0" borderId="11" xfId="2" applyFont="1" applyBorder="1" applyAlignment="1" applyProtection="1">
      <alignment horizontal="left" vertical="center"/>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0" fontId="0" fillId="0" borderId="0" xfId="0" applyBorder="1" applyAlignment="1">
      <alignment horizontal="center" vertical="center"/>
    </xf>
    <xf numFmtId="49" fontId="10" fillId="0" borderId="0" xfId="12" applyNumberFormat="1" applyFont="1" applyBorder="1" applyAlignment="1" applyProtection="1">
      <alignment horizontal="center" vertical="center"/>
    </xf>
    <xf numFmtId="49" fontId="50" fillId="0" borderId="19" xfId="2" applyNumberFormat="1" applyFill="1" applyBorder="1" applyAlignment="1" applyProtection="1">
      <alignment horizontal="left" vertical="center" indent="1"/>
      <protection locked="0"/>
    </xf>
    <xf numFmtId="49" fontId="57" fillId="0" borderId="20" xfId="0" applyNumberFormat="1" applyFont="1" applyBorder="1" applyAlignment="1" applyProtection="1">
      <alignment horizontal="left" vertical="center" indent="1"/>
      <protection locked="0"/>
    </xf>
    <xf numFmtId="49" fontId="57"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10" fillId="0" borderId="18" xfId="0" applyFont="1" applyBorder="1" applyAlignment="1" applyProtection="1">
      <alignment horizontal="left" vertical="center" indent="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20" xfId="12" applyNumberFormat="1" applyFont="1" applyBorder="1" applyAlignment="1" applyProtection="1">
      <alignment horizontal="left" vertical="center" indent="1"/>
      <protection locked="0"/>
    </xf>
    <xf numFmtId="0" fontId="10" fillId="0" borderId="11" xfId="12" applyNumberFormat="1"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readingOrder="1"/>
      <protection locked="0"/>
    </xf>
    <xf numFmtId="0" fontId="10"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49" xfId="12" applyFont="1" applyBorder="1" applyAlignment="1" applyProtection="1">
      <alignment horizontal="left" vertical="center" indent="1"/>
      <protection locked="0"/>
    </xf>
    <xf numFmtId="0" fontId="10" fillId="0" borderId="130" xfId="0" applyFont="1" applyBorder="1" applyAlignment="1" applyProtection="1">
      <alignment horizontal="left" vertical="center" indent="1"/>
      <protection locked="0"/>
    </xf>
    <xf numFmtId="0" fontId="10" fillId="0" borderId="132" xfId="0"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50"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0" fillId="0" borderId="0" xfId="0" applyFont="1" applyBorder="1" applyAlignment="1" applyProtection="1">
      <alignment horizontal="left" vertical="center" indent="1"/>
      <protection locked="0"/>
    </xf>
    <xf numFmtId="0" fontId="85" fillId="0" borderId="20" xfId="2" applyNumberFormat="1" applyFont="1" applyBorder="1" applyAlignment="1" applyProtection="1">
      <alignment horizontal="left" vertical="center"/>
      <protection locked="0"/>
    </xf>
    <xf numFmtId="14" fontId="10" fillId="0" borderId="129" xfId="12" applyNumberFormat="1" applyFont="1" applyBorder="1" applyAlignment="1" applyProtection="1">
      <alignment horizontal="left" vertical="center" indent="1"/>
      <protection locked="0"/>
    </xf>
    <xf numFmtId="0" fontId="10" fillId="0" borderId="132" xfId="12" applyNumberFormat="1" applyFont="1" applyBorder="1" applyAlignment="1" applyProtection="1">
      <alignment horizontal="left" vertical="center" indent="1"/>
      <protection locked="0"/>
    </xf>
    <xf numFmtId="0" fontId="10" fillId="0" borderId="130" xfId="12" applyNumberFormat="1" applyFont="1" applyBorder="1" applyAlignment="1" applyProtection="1">
      <alignment horizontal="left" vertical="center" indent="1"/>
      <protection locked="0"/>
    </xf>
    <xf numFmtId="0" fontId="10" fillId="0" borderId="129" xfId="12" applyNumberFormat="1" applyFont="1" applyBorder="1" applyAlignment="1" applyProtection="1">
      <alignment horizontal="left" vertical="center" indent="1"/>
      <protection locked="0"/>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8"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4" fillId="0" borderId="2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8" xfId="0" applyFont="1" applyFill="1" applyBorder="1" applyAlignment="1" applyProtection="1">
      <alignment horizontal="center" vertical="center"/>
    </xf>
    <xf numFmtId="0" fontId="22" fillId="0" borderId="0" xfId="0" applyFont="1" applyBorder="1" applyAlignment="1" applyProtection="1">
      <alignment horizontal="center" vertical="center"/>
    </xf>
    <xf numFmtId="38" fontId="20" fillId="0" borderId="83" xfId="0" applyNumberFormat="1" applyFont="1" applyBorder="1" applyAlignment="1" applyProtection="1">
      <alignment horizontal="left" vertical="top"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20" fillId="0" borderId="86" xfId="0" applyFont="1" applyBorder="1" applyAlignment="1" applyProtection="1">
      <alignment wrapText="1"/>
      <protection locked="0"/>
    </xf>
    <xf numFmtId="0" fontId="20" fillId="0" borderId="0" xfId="0" applyFont="1" applyAlignment="1" applyProtection="1">
      <alignment wrapText="1"/>
      <protection locked="0"/>
    </xf>
    <xf numFmtId="0" fontId="20" fillId="0" borderId="87" xfId="0" applyFont="1" applyBorder="1" applyAlignment="1" applyProtection="1">
      <alignment wrapText="1"/>
      <protection locked="0"/>
    </xf>
    <xf numFmtId="0" fontId="20" fillId="0" borderId="88" xfId="0" applyFont="1" applyBorder="1" applyAlignment="1" applyProtection="1">
      <alignment wrapText="1"/>
      <protection locked="0"/>
    </xf>
    <xf numFmtId="0" fontId="20" fillId="0" borderId="89" xfId="0" applyFont="1" applyBorder="1" applyAlignment="1" applyProtection="1">
      <alignment wrapText="1"/>
      <protection locked="0"/>
    </xf>
    <xf numFmtId="0" fontId="20" fillId="0" borderId="90"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41" fillId="0" borderId="0" xfId="2" applyFont="1"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30"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30"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11" xfId="0" applyFont="1" applyFill="1" applyBorder="1" applyAlignment="1">
      <alignment horizontal="center" vertical="center"/>
    </xf>
    <xf numFmtId="0" fontId="12" fillId="15" borderId="135"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30" xfId="0" applyNumberFormat="1" applyFont="1" applyFill="1" applyBorder="1" applyAlignment="1" applyProtection="1">
      <alignment horizontal="center"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9" fillId="7" borderId="13" xfId="0" applyFont="1" applyFill="1" applyBorder="1" applyAlignment="1" applyProtection="1">
      <alignment horizontal="left" vertical="center" wrapText="1"/>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0" fillId="0" borderId="6" xfId="0" applyBorder="1" applyAlignment="1">
      <alignment horizontal="left"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91" xfId="0" applyFont="1" applyFill="1" applyBorder="1" applyAlignment="1" applyProtection="1">
      <alignment horizontal="left" vertical="center" wrapText="1"/>
    </xf>
    <xf numFmtId="0" fontId="9" fillId="7" borderId="92" xfId="0" applyFont="1" applyFill="1" applyBorder="1" applyAlignment="1" applyProtection="1">
      <alignment horizontal="left" vertical="center" wrapText="1"/>
    </xf>
    <xf numFmtId="0" fontId="0" fillId="0" borderId="92"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93" xfId="10" applyFont="1" applyFill="1" applyBorder="1" applyAlignment="1">
      <alignment horizontal="center" vertical="center"/>
    </xf>
    <xf numFmtId="0" fontId="79" fillId="0" borderId="94" xfId="0" applyFont="1" applyBorder="1" applyAlignment="1">
      <alignment horizontal="center" vertical="center"/>
    </xf>
    <xf numFmtId="0" fontId="79" fillId="0" borderId="95" xfId="0" applyFont="1" applyBorder="1" applyAlignment="1">
      <alignment horizontal="center" vertical="center"/>
    </xf>
    <xf numFmtId="0" fontId="9" fillId="5" borderId="96"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7" xfId="0" applyFont="1" applyBorder="1" applyAlignment="1">
      <alignment horizontal="center" vertical="center" wrapText="1"/>
    </xf>
    <xf numFmtId="0" fontId="49"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7" fillId="0" borderId="78" xfId="10" applyFont="1" applyBorder="1" applyAlignment="1">
      <alignment horizontal="center"/>
    </xf>
    <xf numFmtId="0" fontId="0" fillId="0" borderId="78"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1" fillId="0" borderId="102" xfId="14" applyFont="1" applyBorder="1" applyAlignment="1" applyProtection="1">
      <alignment vertical="top" wrapText="1"/>
      <protection locked="0"/>
    </xf>
    <xf numFmtId="0" fontId="111" fillId="0" borderId="82" xfId="14" applyFont="1" applyBorder="1" applyAlignment="1" applyProtection="1">
      <alignment vertical="top" wrapText="1"/>
      <protection locked="0"/>
    </xf>
    <xf numFmtId="0" fontId="111" fillId="0" borderId="103" xfId="14" applyFont="1" applyBorder="1" applyAlignment="1" applyProtection="1">
      <alignment vertical="top" wrapText="1"/>
      <protection locked="0"/>
    </xf>
    <xf numFmtId="0" fontId="107" fillId="0" borderId="150" xfId="14" applyFont="1" applyFill="1" applyBorder="1" applyAlignment="1">
      <alignment horizontal="left" vertical="top" wrapText="1"/>
    </xf>
    <xf numFmtId="0" fontId="6" fillId="0" borderId="0" xfId="14" applyAlignment="1">
      <alignment wrapText="1"/>
    </xf>
    <xf numFmtId="0" fontId="116" fillId="0" borderId="0" xfId="14" applyFont="1" applyAlignment="1">
      <alignment horizontal="center" wrapText="1"/>
    </xf>
    <xf numFmtId="0" fontId="116" fillId="0" borderId="82" xfId="14" applyFont="1" applyBorder="1" applyAlignment="1">
      <alignment horizontal="center" wrapText="1"/>
    </xf>
    <xf numFmtId="0" fontId="6" fillId="0" borderId="154" xfId="14" applyBorder="1" applyAlignment="1" applyProtection="1">
      <alignment horizontal="center" vertical="top" wrapText="1"/>
      <protection locked="0"/>
    </xf>
    <xf numFmtId="0" fontId="6" fillId="0" borderId="155" xfId="14" applyBorder="1" applyAlignment="1" applyProtection="1">
      <alignment horizontal="center" vertical="top" wrapText="1"/>
      <protection locked="0"/>
    </xf>
    <xf numFmtId="0" fontId="6" fillId="0" borderId="100"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101" xfId="14" applyBorder="1" applyAlignment="1" applyProtection="1">
      <alignment vertical="top" wrapText="1"/>
      <protection locked="0"/>
    </xf>
    <xf numFmtId="0" fontId="6" fillId="0" borderId="102" xfId="14" applyBorder="1" applyAlignment="1" applyProtection="1">
      <alignment vertical="top" wrapText="1"/>
      <protection locked="0"/>
    </xf>
    <xf numFmtId="0" fontId="6" fillId="0" borderId="82" xfId="14" applyBorder="1" applyAlignment="1" applyProtection="1">
      <alignment vertical="top" wrapText="1"/>
      <protection locked="0"/>
    </xf>
    <xf numFmtId="0" fontId="6" fillId="0" borderId="103" xfId="14" applyBorder="1" applyAlignment="1" applyProtection="1">
      <alignment vertical="top" wrapText="1"/>
      <protection locked="0"/>
    </xf>
    <xf numFmtId="0" fontId="111" fillId="0" borderId="154" xfId="14" applyFont="1" applyBorder="1" applyAlignment="1" applyProtection="1">
      <alignment horizontal="center" vertical="top" wrapText="1"/>
      <protection locked="0"/>
    </xf>
    <xf numFmtId="0" fontId="111" fillId="0" borderId="155" xfId="14" applyFont="1" applyBorder="1" applyAlignment="1" applyProtection="1">
      <alignment horizontal="center" vertical="top" wrapText="1"/>
      <protection locked="0"/>
    </xf>
    <xf numFmtId="0" fontId="111" fillId="0" borderId="100" xfId="14" applyFont="1" applyBorder="1" applyAlignment="1" applyProtection="1">
      <alignment vertical="top" wrapText="1"/>
      <protection locked="0"/>
    </xf>
    <xf numFmtId="0" fontId="111" fillId="0" borderId="0" xfId="14" applyFont="1" applyBorder="1" applyAlignment="1" applyProtection="1">
      <alignment vertical="top" wrapText="1"/>
      <protection locked="0"/>
    </xf>
    <xf numFmtId="0" fontId="111" fillId="0" borderId="101" xfId="14"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7" xfId="3" applyFont="1" applyBorder="1" applyAlignment="1">
      <alignment horizontal="center" vertical="center" wrapText="1"/>
    </xf>
    <xf numFmtId="0" fontId="15" fillId="0" borderId="137" xfId="3" applyNumberFormat="1" applyFont="1" applyBorder="1" applyAlignment="1">
      <alignment horizontal="center"/>
    </xf>
    <xf numFmtId="0" fontId="7" fillId="0" borderId="138" xfId="3" applyNumberFormat="1" applyFont="1" applyBorder="1" applyAlignment="1" applyProtection="1">
      <alignment horizontal="center"/>
      <protection locked="0"/>
    </xf>
    <xf numFmtId="171" fontId="7" fillId="0" borderId="138" xfId="3" applyNumberFormat="1" applyBorder="1" applyAlignment="1" applyProtection="1">
      <alignment horizontal="center"/>
      <protection locked="0"/>
    </xf>
    <xf numFmtId="0" fontId="7" fillId="0" borderId="138"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7" fillId="0" borderId="116" xfId="3" applyFont="1" applyBorder="1" applyAlignment="1">
      <alignment horizontal="center" vertical="center" wrapText="1"/>
    </xf>
    <xf numFmtId="0" fontId="117" fillId="0" borderId="0" xfId="3" applyFont="1" applyBorder="1" applyAlignment="1">
      <alignment horizontal="center" vertical="center" wrapText="1"/>
    </xf>
    <xf numFmtId="0" fontId="117" fillId="0" borderId="117" xfId="3" applyFont="1" applyBorder="1" applyAlignment="1">
      <alignment horizontal="center" vertical="center" wrapText="1"/>
    </xf>
    <xf numFmtId="0" fontId="117" fillId="0" borderId="118" xfId="3" applyFont="1" applyBorder="1" applyAlignment="1">
      <alignment horizontal="center" vertical="center" wrapText="1"/>
    </xf>
    <xf numFmtId="0" fontId="117" fillId="0" borderId="119" xfId="3" applyFont="1" applyBorder="1" applyAlignment="1">
      <alignment horizontal="center" vertical="center" wrapText="1"/>
    </xf>
    <xf numFmtId="0" fontId="117" fillId="0" borderId="120"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9" xfId="3" applyFont="1" applyBorder="1" applyAlignment="1">
      <alignment vertical="top" wrapText="1"/>
    </xf>
    <xf numFmtId="0" fontId="15" fillId="0" borderId="140" xfId="3" applyFont="1" applyBorder="1" applyAlignment="1">
      <alignment vertical="top" wrapText="1"/>
    </xf>
    <xf numFmtId="0" fontId="15" fillId="0" borderId="141"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0" fillId="0" borderId="5" xfId="3" applyNumberFormat="1" applyFont="1" applyBorder="1" applyAlignment="1" applyProtection="1">
      <alignment horizontal="left" indent="1"/>
    </xf>
    <xf numFmtId="0" fontId="10" fillId="0" borderId="0" xfId="3" applyFont="1" applyBorder="1" applyAlignment="1">
      <alignment horizontal="left" indent="1"/>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NumberFormat="1" applyFont="1" applyBorder="1" applyAlignment="1" applyProtection="1">
      <alignment horizontal="left" indent="1"/>
    </xf>
    <xf numFmtId="0" fontId="10" fillId="0" borderId="0"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10" fillId="0" borderId="160" xfId="3" applyNumberFormat="1" applyFont="1" applyBorder="1" applyAlignment="1" applyProtection="1">
      <alignment horizontal="left" indent="1"/>
      <protection locked="0"/>
    </xf>
    <xf numFmtId="0" fontId="10" fillId="0" borderId="160" xfId="3" applyFont="1" applyBorder="1" applyAlignment="1" applyProtection="1">
      <alignment horizontal="left" indent="1"/>
      <protection locked="0"/>
    </xf>
    <xf numFmtId="0" fontId="10" fillId="0" borderId="161" xfId="3" applyFont="1" applyBorder="1" applyAlignment="1" applyProtection="1">
      <alignment horizontal="left" indent="1"/>
      <protection locked="0"/>
    </xf>
    <xf numFmtId="0" fontId="10" fillId="0" borderId="0" xfId="3" applyFont="1" applyBorder="1" applyAlignment="1" applyProtection="1">
      <alignment horizontal="left" indent="1"/>
    </xf>
    <xf numFmtId="0" fontId="19" fillId="0" borderId="0" xfId="3" applyNumberFormat="1" applyFont="1" applyAlignment="1" applyProtection="1">
      <alignment horizontal="center" vertical="center"/>
    </xf>
    <xf numFmtId="0" fontId="7" fillId="0" borderId="0" xfId="3" applyAlignment="1">
      <alignment horizontal="center" vertical="center"/>
    </xf>
    <xf numFmtId="0" fontId="10" fillId="0" borderId="62" xfId="3" applyFont="1" applyBorder="1" applyAlignment="1" applyProtection="1">
      <alignment horizontal="left"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43" xfId="3" applyFont="1" applyBorder="1" applyAlignment="1">
      <alignment horizontal="left" indent="1"/>
    </xf>
    <xf numFmtId="0" fontId="10" fillId="0" borderId="43" xfId="3" applyFont="1" applyBorder="1" applyAlignment="1" applyProtection="1">
      <alignment horizontal="left" indent="1"/>
    </xf>
    <xf numFmtId="0" fontId="19" fillId="0" borderId="0" xfId="3" applyFont="1"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0" fontId="10" fillId="0" borderId="0" xfId="3" applyNumberFormat="1" applyFont="1" applyAlignment="1" applyProtection="1">
      <alignment horizontal="center"/>
    </xf>
    <xf numFmtId="0" fontId="10" fillId="0" borderId="0" xfId="3" applyNumberFormat="1" applyFont="1" applyAlignment="1">
      <alignment horizontal="center"/>
    </xf>
    <xf numFmtId="165" fontId="10" fillId="0" borderId="0" xfId="3" applyNumberFormat="1" applyFont="1" applyAlignment="1" applyProtection="1">
      <alignment horizontal="center" vertical="center"/>
    </xf>
    <xf numFmtId="165" fontId="19" fillId="0" borderId="0" xfId="3" applyNumberFormat="1" applyFont="1" applyAlignment="1" applyProtection="1">
      <alignment horizontal="center" vertical="center"/>
    </xf>
    <xf numFmtId="0" fontId="14" fillId="0" borderId="0" xfId="3" applyFont="1" applyBorder="1" applyAlignment="1" applyProtection="1">
      <alignment wrapText="1"/>
    </xf>
    <xf numFmtId="0" fontId="8" fillId="0" borderId="77" xfId="3" applyFont="1" applyBorder="1" applyAlignment="1" applyProtection="1">
      <alignment horizontal="left" vertical="top" wrapText="1"/>
    </xf>
    <xf numFmtId="0" fontId="8" fillId="0" borderId="0" xfId="3" applyFont="1" applyAlignment="1" applyProtection="1">
      <alignment horizontal="left" vertical="center" wrapText="1"/>
    </xf>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0" fontId="14" fillId="0" borderId="0" xfId="3" applyFont="1" applyAlignment="1" applyProtection="1">
      <alignment horizontal="left" vertical="center" wrapText="1"/>
      <protection locked="0"/>
    </xf>
    <xf numFmtId="0" fontId="14" fillId="0" borderId="0" xfId="3" applyFont="1"/>
    <xf numFmtId="0" fontId="8" fillId="0" borderId="49" xfId="3" applyFont="1" applyBorder="1" applyAlignment="1" applyProtection="1">
      <alignment horizontal="left" vertical="center"/>
      <protection locked="0"/>
    </xf>
    <xf numFmtId="0" fontId="7" fillId="0" borderId="6" xfId="3" applyBorder="1" applyAlignment="1" applyProtection="1">
      <alignment horizontal="left" vertical="center"/>
      <protection locked="0"/>
    </xf>
    <xf numFmtId="0" fontId="7" fillId="0" borderId="7" xfId="3" applyBorder="1" applyAlignment="1" applyProtection="1">
      <alignment horizontal="left" vertical="center"/>
      <protection locked="0"/>
    </xf>
    <xf numFmtId="170" fontId="7" fillId="0" borderId="9" xfId="3" applyNumberFormat="1" applyBorder="1" applyAlignment="1" applyProtection="1">
      <alignment horizontal="center"/>
      <protection locked="0"/>
    </xf>
    <xf numFmtId="0" fontId="7" fillId="0" borderId="78" xfId="3" applyBorder="1" applyAlignment="1" applyProtection="1">
      <alignment horizontal="center"/>
      <protection locked="0"/>
    </xf>
    <xf numFmtId="0" fontId="7" fillId="0" borderId="9" xfId="3" applyBorder="1" applyAlignment="1" applyProtection="1">
      <alignment horizontal="center"/>
      <protection locked="0"/>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0" fillId="0" borderId="78" xfId="3" applyNumberFormat="1" applyFont="1" applyBorder="1" applyAlignment="1" applyProtection="1">
      <alignment horizontal="center"/>
      <protection locked="0"/>
    </xf>
    <xf numFmtId="0" fontId="10" fillId="0" borderId="78" xfId="3" applyFont="1" applyBorder="1" applyAlignment="1" applyProtection="1">
      <alignment horizontal="center"/>
      <protection locked="0"/>
    </xf>
    <xf numFmtId="0" fontId="10" fillId="0" borderId="78" xfId="3" applyFont="1" applyBorder="1" applyAlignment="1" applyProtection="1">
      <alignment horizontal="center" vertical="center"/>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 xfId="3" applyFont="1" applyBorder="1" applyAlignment="1" applyProtection="1">
      <alignment horizontal="center" vertical="center" wrapText="1"/>
    </xf>
    <xf numFmtId="0" fontId="19" fillId="0" borderId="0" xfId="3" applyNumberFormat="1" applyFont="1" applyAlignment="1" applyProtection="1">
      <alignment horizontal="center" vertical="center" wrapText="1"/>
    </xf>
    <xf numFmtId="171" fontId="19" fillId="0" borderId="0" xfId="3" applyNumberFormat="1" applyFont="1" applyAlignment="1" applyProtection="1">
      <alignment horizontal="center" vertical="center" wrapText="1"/>
    </xf>
  </cellXfs>
  <cellStyles count="185">
    <cellStyle name="1" xfId="15"/>
    <cellStyle name="10" xfId="16"/>
    <cellStyle name="2" xfId="17"/>
    <cellStyle name="20% - Accent1 2" xfId="18"/>
    <cellStyle name="20% - Accent1 3" xfId="19"/>
    <cellStyle name="20% - Accent1 3 2" xfId="143"/>
    <cellStyle name="20% - Accent1 3 3" xfId="156"/>
    <cellStyle name="20% - Accent1 3 4" xfId="170"/>
    <cellStyle name="20% - Accent2 2" xfId="20"/>
    <cellStyle name="20% - Accent2 3" xfId="21"/>
    <cellStyle name="20% - Accent2 3 2" xfId="144"/>
    <cellStyle name="20% - Accent2 3 3" xfId="157"/>
    <cellStyle name="20% - Accent2 3 4" xfId="171"/>
    <cellStyle name="20% - Accent3 2" xfId="22"/>
    <cellStyle name="20% - Accent3 3" xfId="23"/>
    <cellStyle name="20% - Accent3 3 2" xfId="145"/>
    <cellStyle name="20% - Accent3 3 3" xfId="158"/>
    <cellStyle name="20% - Accent3 3 4" xfId="172"/>
    <cellStyle name="20% - Accent4 2" xfId="24"/>
    <cellStyle name="20% - Accent4 3" xfId="25"/>
    <cellStyle name="20% - Accent4 3 2" xfId="146"/>
    <cellStyle name="20% - Accent4 3 3" xfId="159"/>
    <cellStyle name="20% - Accent4 3 4" xfId="173"/>
    <cellStyle name="20% - Accent5 2" xfId="26"/>
    <cellStyle name="20% - Accent5 3" xfId="27"/>
    <cellStyle name="20% - Accent5 3 2" xfId="147"/>
    <cellStyle name="20% - Accent5 3 3" xfId="160"/>
    <cellStyle name="20% - Accent5 3 4" xfId="174"/>
    <cellStyle name="20% - Accent6 2" xfId="28"/>
    <cellStyle name="20% - Accent6 3" xfId="29"/>
    <cellStyle name="20% - Accent6 3 2" xfId="148"/>
    <cellStyle name="20% - Accent6 3 3" xfId="161"/>
    <cellStyle name="20% - Accent6 3 4" xfId="175"/>
    <cellStyle name="3" xfId="30"/>
    <cellStyle name="4" xfId="31"/>
    <cellStyle name="40% - Accent1 2" xfId="32"/>
    <cellStyle name="40% - Accent1 3" xfId="33"/>
    <cellStyle name="40% - Accent1 3 2" xfId="149"/>
    <cellStyle name="40% - Accent1 3 3" xfId="162"/>
    <cellStyle name="40% - Accent1 3 4" xfId="176"/>
    <cellStyle name="40% - Accent2 2" xfId="34"/>
    <cellStyle name="40% - Accent2 3" xfId="35"/>
    <cellStyle name="40% - Accent2 3 2" xfId="150"/>
    <cellStyle name="40% - Accent2 3 3" xfId="163"/>
    <cellStyle name="40% - Accent2 3 4" xfId="177"/>
    <cellStyle name="40% - Accent3 2" xfId="36"/>
    <cellStyle name="40% - Accent3 3" xfId="37"/>
    <cellStyle name="40% - Accent3 3 2" xfId="151"/>
    <cellStyle name="40% - Accent3 3 3" xfId="164"/>
    <cellStyle name="40% - Accent3 3 4" xfId="178"/>
    <cellStyle name="40% - Accent4 2" xfId="38"/>
    <cellStyle name="40% - Accent4 3" xfId="39"/>
    <cellStyle name="40% - Accent4 3 2" xfId="152"/>
    <cellStyle name="40% - Accent4 3 3" xfId="165"/>
    <cellStyle name="40% - Accent4 3 4" xfId="179"/>
    <cellStyle name="40% - Accent5 2" xfId="40"/>
    <cellStyle name="40% - Accent5 3" xfId="41"/>
    <cellStyle name="40% - Accent5 3 2" xfId="153"/>
    <cellStyle name="40% - Accent5 3 3" xfId="166"/>
    <cellStyle name="40% - Accent5 3 4" xfId="180"/>
    <cellStyle name="40% - Accent6 2" xfId="42"/>
    <cellStyle name="40% - Accent6 3" xfId="43"/>
    <cellStyle name="40% - Accent6 3 2" xfId="154"/>
    <cellStyle name="40% - Accent6 3 3" xfId="167"/>
    <cellStyle name="40% - Accent6 3 4" xfId="181"/>
    <cellStyle name="5" xfId="44"/>
    <cellStyle name="6" xfId="45"/>
    <cellStyle name="60% - Accent1 2" xfId="46"/>
    <cellStyle name="60% - Accent1 3" xfId="47"/>
    <cellStyle name="60% - Accent2 2" xfId="48"/>
    <cellStyle name="60% - Accent2 3" xfId="49"/>
    <cellStyle name="60% - Accent3 2" xfId="50"/>
    <cellStyle name="60% - Accent3 3" xfId="51"/>
    <cellStyle name="60% - Accent4 2" xfId="52"/>
    <cellStyle name="60% - Accent4 3" xfId="53"/>
    <cellStyle name="60% - Accent5 2" xfId="54"/>
    <cellStyle name="60% - Accent5 3" xfId="55"/>
    <cellStyle name="60% - Accent6 2" xfId="56"/>
    <cellStyle name="60% - Accent6 3" xfId="57"/>
    <cellStyle name="7" xfId="58"/>
    <cellStyle name="8" xfId="59"/>
    <cellStyle name="9" xfId="60"/>
    <cellStyle name="Accent1 2" xfId="61"/>
    <cellStyle name="Accent1 3" xfId="62"/>
    <cellStyle name="Accent2 2" xfId="63"/>
    <cellStyle name="Accent2 3" xfId="64"/>
    <cellStyle name="Accent3 2" xfId="65"/>
    <cellStyle name="Accent3 3" xfId="66"/>
    <cellStyle name="Accent4 2" xfId="67"/>
    <cellStyle name="Accent4 3" xfId="68"/>
    <cellStyle name="Accent5 2" xfId="69"/>
    <cellStyle name="Accent5 3" xfId="70"/>
    <cellStyle name="Accent6 2" xfId="71"/>
    <cellStyle name="Accent6 3" xfId="72"/>
    <cellStyle name="Bad 2" xfId="73"/>
    <cellStyle name="Bad 3" xfId="74"/>
    <cellStyle name="Bold Border" xfId="75"/>
    <cellStyle name="Bottom bold border" xfId="76"/>
    <cellStyle name="Bottom single border" xfId="77"/>
    <cellStyle name="Bottom single border 2" xfId="182"/>
    <cellStyle name="Calculation 2" xfId="78"/>
    <cellStyle name="Calculation 3" xfId="79"/>
    <cellStyle name="Check Cell 2" xfId="80"/>
    <cellStyle name="Check Cell 3" xfId="81"/>
    <cellStyle name="Client Name" xfId="82"/>
    <cellStyle name="Column Headings" xfId="83"/>
    <cellStyle name="Comma" xfId="1" builtinId="3"/>
    <cellStyle name="Comma 2" xfId="84"/>
    <cellStyle name="Comma 3" xfId="85"/>
    <cellStyle name="Comma 4" xfId="86"/>
    <cellStyle name="Comma0" xfId="87"/>
    <cellStyle name="Currency 2" xfId="169"/>
    <cellStyle name="Currency0" xfId="88"/>
    <cellStyle name="Date" xfId="89"/>
    <cellStyle name="Decimal 2 (e.g. 1,000.00)" xfId="90"/>
    <cellStyle name="Double Underline" xfId="91"/>
    <cellStyle name="Double Underscore" xfId="92"/>
    <cellStyle name="Explanatory Text 2" xfId="93"/>
    <cellStyle name="Explanatory Text 3" xfId="94"/>
    <cellStyle name="F2" xfId="95"/>
    <cellStyle name="F3" xfId="96"/>
    <cellStyle name="F4" xfId="97"/>
    <cellStyle name="F5" xfId="98"/>
    <cellStyle name="F6" xfId="99"/>
    <cellStyle name="F7" xfId="100"/>
    <cellStyle name="F8" xfId="101"/>
    <cellStyle name="Fixed" xfId="102"/>
    <cellStyle name="Good 2" xfId="103"/>
    <cellStyle name="Good 3" xfId="104"/>
    <cellStyle name="Heading 1 2" xfId="105"/>
    <cellStyle name="Heading 1 3" xfId="106"/>
    <cellStyle name="Heading 2 2" xfId="107"/>
    <cellStyle name="Heading 2 3" xfId="108"/>
    <cellStyle name="Heading 3 2" xfId="109"/>
    <cellStyle name="Heading 3 3" xfId="110"/>
    <cellStyle name="Heading 4 2" xfId="111"/>
    <cellStyle name="Heading 4 3" xfId="112"/>
    <cellStyle name="HEADING1" xfId="113"/>
    <cellStyle name="HEADING2" xfId="114"/>
    <cellStyle name="Hyperlink" xfId="2" builtinId="8"/>
    <cellStyle name="Hyperlink 2" xfId="115"/>
    <cellStyle name="In 000s (Convert to 000s)" xfId="116"/>
    <cellStyle name="Input 2" xfId="117"/>
    <cellStyle name="Input 3" xfId="118"/>
    <cellStyle name="Linked Cell 2" xfId="119"/>
    <cellStyle name="Linked Cell 3" xfId="120"/>
    <cellStyle name="Neutral 2" xfId="121"/>
    <cellStyle name="Neutral 3" xfId="122"/>
    <cellStyle name="No Border" xfId="123"/>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24"/>
    <cellStyle name="Note 3" xfId="125"/>
    <cellStyle name="Note 3 2" xfId="155"/>
    <cellStyle name="Note 3 3" xfId="168"/>
    <cellStyle name="Note 3 4" xfId="183"/>
    <cellStyle name="Number" xfId="126"/>
    <cellStyle name="Output 2" xfId="127"/>
    <cellStyle name="Output 3" xfId="128"/>
    <cellStyle name="Rounding" xfId="129"/>
    <cellStyle name="Single Border" xfId="130"/>
    <cellStyle name="Single Border 2" xfId="184"/>
    <cellStyle name="Single Underline" xfId="131"/>
    <cellStyle name="STYLE1" xfId="132"/>
    <cellStyle name="STYLE2" xfId="133"/>
    <cellStyle name="Title 2" xfId="134"/>
    <cellStyle name="Title 3" xfId="135"/>
    <cellStyle name="Top Bold Border" xfId="136"/>
    <cellStyle name="Top Double Border" xfId="137"/>
    <cellStyle name="Top Single Border" xfId="138"/>
    <cellStyle name="Total 2" xfId="139"/>
    <cellStyle name="Total 3" xfId="140"/>
    <cellStyle name="Warning Text 2" xfId="141"/>
    <cellStyle name="Warning Text 3" xfId="14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66675</xdr:rowOff>
        </xdr:from>
        <xdr:to>
          <xdr:col>0</xdr:col>
          <xdr:colOff>752475</xdr:colOff>
          <xdr:row>7</xdr:row>
          <xdr:rowOff>276225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257175</xdr:colOff>
          <xdr:row>4</xdr:row>
          <xdr:rowOff>76200</xdr:rowOff>
        </xdr:from>
        <xdr:to>
          <xdr:col>0</xdr:col>
          <xdr:colOff>1171575</xdr:colOff>
          <xdr:row>8</xdr:row>
          <xdr:rowOff>114300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topLeftCell="A8"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93" t="s">
        <v>474</v>
      </c>
      <c r="J1" s="2094"/>
      <c r="K1" s="2094"/>
      <c r="L1" s="2094"/>
      <c r="M1" s="2094"/>
      <c r="N1" s="2094"/>
      <c r="O1" s="2094"/>
      <c r="P1" s="2094"/>
      <c r="Q1" s="2094"/>
      <c r="R1" s="2094"/>
      <c r="S1" s="2094"/>
    </row>
    <row r="2" spans="1:28" ht="12" customHeight="1" x14ac:dyDescent="0.2">
      <c r="A2" s="202" t="s">
        <v>1972</v>
      </c>
      <c r="D2" s="203"/>
      <c r="I2" s="2095" t="s">
        <v>1155</v>
      </c>
      <c r="J2" s="2094"/>
      <c r="K2" s="2094"/>
      <c r="L2" s="2094"/>
      <c r="M2" s="2094"/>
      <c r="N2" s="2094"/>
      <c r="O2" s="2094"/>
      <c r="P2" s="2094"/>
      <c r="Q2" s="2094"/>
      <c r="R2" s="2094"/>
      <c r="S2" s="2094"/>
    </row>
    <row r="3" spans="1:28" ht="12" customHeight="1" x14ac:dyDescent="0.2">
      <c r="A3" s="1867" t="s">
        <v>1960</v>
      </c>
      <c r="B3" s="1868"/>
      <c r="C3" s="1868"/>
      <c r="D3" s="1869"/>
      <c r="I3" s="2095" t="s">
        <v>55</v>
      </c>
      <c r="J3" s="2094"/>
      <c r="K3" s="2094"/>
      <c r="L3" s="2094"/>
      <c r="M3" s="2094"/>
      <c r="N3" s="2094"/>
      <c r="O3" s="2094"/>
      <c r="P3" s="2094"/>
      <c r="Q3" s="2094"/>
      <c r="R3" s="2094"/>
      <c r="S3" s="2094"/>
    </row>
    <row r="4" spans="1:28" ht="12" customHeight="1" x14ac:dyDescent="0.2">
      <c r="A4" s="192"/>
      <c r="I4" s="2095" t="s">
        <v>617</v>
      </c>
      <c r="J4" s="2094"/>
      <c r="K4" s="2094"/>
      <c r="L4" s="2094"/>
      <c r="M4" s="2094"/>
      <c r="N4" s="2094"/>
      <c r="O4" s="2094"/>
      <c r="P4" s="2094"/>
      <c r="Q4" s="2094"/>
      <c r="R4" s="2094"/>
      <c r="S4" s="2094"/>
    </row>
    <row r="5" spans="1:28" ht="14.1" customHeight="1" x14ac:dyDescent="0.2">
      <c r="B5" s="444" t="s">
        <v>2085</v>
      </c>
      <c r="C5" s="179" t="s">
        <v>1083</v>
      </c>
      <c r="D5" s="364"/>
      <c r="E5" s="364"/>
      <c r="H5" s="193"/>
      <c r="I5" s="2103" t="s">
        <v>788</v>
      </c>
      <c r="J5" s="2102"/>
      <c r="K5" s="2102"/>
      <c r="L5" s="2102"/>
      <c r="M5" s="2102"/>
      <c r="N5" s="2102"/>
      <c r="O5" s="2102"/>
      <c r="P5" s="2102"/>
      <c r="Q5" s="2102"/>
      <c r="R5" s="2102"/>
      <c r="S5" s="2102"/>
    </row>
    <row r="6" spans="1:28" ht="14.1" customHeight="1" x14ac:dyDescent="0.2">
      <c r="B6" s="444"/>
      <c r="C6" s="179" t="s">
        <v>1084</v>
      </c>
      <c r="D6" s="364"/>
      <c r="E6" s="364"/>
      <c r="I6" s="2101" t="s">
        <v>1051</v>
      </c>
      <c r="J6" s="2102"/>
      <c r="K6" s="2102"/>
      <c r="L6" s="2102"/>
      <c r="M6" s="2102"/>
      <c r="N6" s="2102"/>
      <c r="O6" s="2102"/>
      <c r="P6" s="2102"/>
      <c r="Q6" s="2102"/>
      <c r="R6" s="2102"/>
      <c r="S6" s="2102"/>
    </row>
    <row r="7" spans="1:28" ht="12.2" customHeight="1" x14ac:dyDescent="0.2">
      <c r="I7" s="2096">
        <v>42551</v>
      </c>
      <c r="J7" s="2097"/>
      <c r="K7" s="2097"/>
      <c r="L7" s="2097"/>
      <c r="M7" s="2097"/>
      <c r="N7" s="2097"/>
      <c r="O7" s="2097"/>
      <c r="P7" s="2097"/>
      <c r="Q7" s="2097"/>
      <c r="R7" s="2097"/>
      <c r="S7" s="209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8" t="s">
        <v>782</v>
      </c>
      <c r="J9" s="2099"/>
      <c r="K9" s="2099"/>
      <c r="L9" s="2099"/>
      <c r="M9" s="2099"/>
      <c r="N9" s="2099"/>
      <c r="O9" s="2099"/>
      <c r="P9" s="2099"/>
      <c r="Q9" s="2099"/>
      <c r="R9" s="2099"/>
      <c r="S9" s="2100"/>
      <c r="T9" s="2114" t="s">
        <v>630</v>
      </c>
      <c r="U9" s="2115"/>
      <c r="V9" s="2115"/>
      <c r="W9" s="2115"/>
      <c r="X9" s="2115"/>
      <c r="Y9" s="2115"/>
      <c r="Z9" s="2115"/>
      <c r="AA9" s="2116"/>
    </row>
    <row r="10" spans="1:28" ht="13.5" customHeight="1" x14ac:dyDescent="0.2">
      <c r="A10" s="2121" t="s">
        <v>783</v>
      </c>
      <c r="B10" s="2122"/>
      <c r="C10" s="2122"/>
      <c r="D10" s="2122"/>
      <c r="E10" s="2122"/>
      <c r="F10" s="2122"/>
      <c r="G10" s="2122"/>
      <c r="H10" s="2123"/>
      <c r="I10" s="183"/>
      <c r="J10" s="184"/>
      <c r="K10" s="182"/>
      <c r="R10" s="184"/>
      <c r="S10" s="184"/>
      <c r="T10" s="2117"/>
      <c r="U10" s="2102"/>
      <c r="V10" s="2102"/>
      <c r="W10" s="2102"/>
      <c r="X10" s="2102"/>
      <c r="Y10" s="2102"/>
      <c r="Z10" s="2102"/>
      <c r="AA10" s="2108"/>
    </row>
    <row r="11" spans="1:28" ht="14.25" customHeight="1" x14ac:dyDescent="0.2">
      <c r="A11" s="2124" t="s">
        <v>1131</v>
      </c>
      <c r="B11" s="2125"/>
      <c r="C11" s="2125"/>
      <c r="D11" s="2125"/>
      <c r="E11" s="2125"/>
      <c r="F11" s="2125"/>
      <c r="G11" s="2125"/>
      <c r="H11" s="2126"/>
      <c r="I11" s="181"/>
      <c r="J11" s="345"/>
      <c r="K11" s="181"/>
      <c r="O11" s="1753" t="s">
        <v>2085</v>
      </c>
      <c r="P11" s="380" t="s">
        <v>225</v>
      </c>
      <c r="Q11" s="184"/>
      <c r="R11" s="182"/>
      <c r="S11" s="181"/>
      <c r="T11" s="2118"/>
      <c r="U11" s="2119"/>
      <c r="V11" s="2119"/>
      <c r="W11" s="2119"/>
      <c r="X11" s="2119"/>
      <c r="Y11" s="2119"/>
      <c r="Z11" s="2119"/>
      <c r="AA11" s="2120"/>
    </row>
    <row r="12" spans="1:28" ht="13.5" customHeight="1" x14ac:dyDescent="0.2">
      <c r="A12" s="365" t="s">
        <v>1100</v>
      </c>
      <c r="B12" s="347"/>
      <c r="C12" s="347"/>
      <c r="D12" s="347"/>
      <c r="E12" s="347"/>
      <c r="F12" s="347"/>
      <c r="G12" s="347"/>
      <c r="H12" s="274"/>
      <c r="I12" s="183"/>
      <c r="J12" s="184"/>
      <c r="K12" s="182"/>
      <c r="O12" s="1754"/>
      <c r="P12" s="380" t="s">
        <v>226</v>
      </c>
      <c r="Q12" s="345"/>
      <c r="R12" s="184"/>
      <c r="S12" s="184"/>
      <c r="T12" s="365" t="s">
        <v>305</v>
      </c>
      <c r="U12" s="272"/>
      <c r="V12" s="272"/>
      <c r="W12" s="272"/>
      <c r="X12" s="272"/>
      <c r="Y12" s="200"/>
      <c r="Z12" s="200"/>
      <c r="AA12" s="201"/>
    </row>
    <row r="13" spans="1:28" ht="13.5" customHeight="1" x14ac:dyDescent="0.2">
      <c r="A13" s="2127">
        <v>19022048002</v>
      </c>
      <c r="B13" s="2128"/>
      <c r="C13" s="2128"/>
      <c r="D13" s="2128"/>
      <c r="E13" s="2128"/>
      <c r="F13" s="2128"/>
      <c r="G13" s="2128"/>
      <c r="H13" s="2129"/>
      <c r="I13" s="185"/>
      <c r="J13" s="184"/>
      <c r="K13" s="182"/>
      <c r="L13" s="184"/>
      <c r="M13" s="184"/>
      <c r="N13" s="184"/>
      <c r="O13" s="184"/>
      <c r="P13" s="184"/>
      <c r="Q13" s="184"/>
      <c r="R13" s="184"/>
      <c r="S13" s="184"/>
      <c r="T13" s="2132" t="s">
        <v>2086</v>
      </c>
      <c r="U13" s="2133"/>
      <c r="V13" s="2133"/>
      <c r="W13" s="2133"/>
      <c r="X13" s="2133"/>
      <c r="Y13" s="2134"/>
      <c r="Z13" s="2134"/>
      <c r="AA13" s="2135"/>
    </row>
    <row r="14" spans="1:28" ht="14.1" customHeight="1" x14ac:dyDescent="0.2">
      <c r="A14" s="365" t="s">
        <v>829</v>
      </c>
      <c r="B14" s="347"/>
      <c r="C14" s="347"/>
      <c r="D14" s="347"/>
      <c r="E14" s="347"/>
      <c r="F14" s="347"/>
      <c r="G14" s="347"/>
      <c r="H14" s="274"/>
      <c r="I14" s="660"/>
      <c r="S14" s="203"/>
      <c r="T14" s="365" t="s">
        <v>1645</v>
      </c>
      <c r="U14" s="272"/>
      <c r="V14" s="272"/>
      <c r="W14" s="272"/>
      <c r="X14" s="272"/>
      <c r="Y14" s="200"/>
      <c r="Z14" s="200"/>
      <c r="AA14" s="201"/>
    </row>
    <row r="15" spans="1:28" ht="13.5" customHeight="1" x14ac:dyDescent="0.2">
      <c r="A15" s="2081" t="s">
        <v>2102</v>
      </c>
      <c r="B15" s="2130"/>
      <c r="C15" s="2130"/>
      <c r="D15" s="2130"/>
      <c r="E15" s="2130"/>
      <c r="F15" s="2130"/>
      <c r="G15" s="2130"/>
      <c r="H15" s="2131"/>
      <c r="T15" s="2062" t="s">
        <v>2092</v>
      </c>
      <c r="U15" s="2083"/>
      <c r="V15" s="2083"/>
      <c r="W15" s="2083"/>
      <c r="X15" s="2083"/>
      <c r="Y15" s="2136"/>
      <c r="Z15" s="2136"/>
      <c r="AA15" s="213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7" t="s">
        <v>2139</v>
      </c>
      <c r="B17" s="2088"/>
      <c r="C17" s="2088"/>
      <c r="D17" s="2088"/>
      <c r="E17" s="2088"/>
      <c r="F17" s="2088"/>
      <c r="G17" s="2088"/>
      <c r="H17" s="2113"/>
      <c r="T17" s="2141" t="s">
        <v>2087</v>
      </c>
      <c r="U17" s="2142"/>
      <c r="V17" s="2142"/>
      <c r="W17" s="2142"/>
      <c r="X17" s="2142"/>
      <c r="Y17" s="2142"/>
      <c r="Z17" s="2142"/>
      <c r="AA17" s="2143"/>
    </row>
    <row r="18" spans="1:27" ht="13.5" customHeight="1" x14ac:dyDescent="0.2">
      <c r="A18" s="365" t="s">
        <v>627</v>
      </c>
      <c r="B18" s="347"/>
      <c r="C18" s="343"/>
      <c r="D18" s="347"/>
      <c r="E18" s="347"/>
      <c r="F18" s="347"/>
      <c r="G18" s="347"/>
      <c r="H18" s="277"/>
      <c r="I18" s="2112" t="s">
        <v>784</v>
      </c>
      <c r="J18" s="2071"/>
      <c r="K18" s="2071"/>
      <c r="L18" s="2071"/>
      <c r="M18" s="2071"/>
      <c r="N18" s="2071"/>
      <c r="O18" s="2071"/>
      <c r="P18" s="2071"/>
      <c r="Q18" s="2071"/>
      <c r="R18" s="2071"/>
      <c r="S18" s="2072"/>
      <c r="T18" s="365" t="s">
        <v>827</v>
      </c>
      <c r="U18" s="272"/>
      <c r="V18" s="343"/>
      <c r="W18" s="271"/>
      <c r="X18" s="365" t="s">
        <v>306</v>
      </c>
      <c r="Y18" s="352"/>
      <c r="Z18" s="1965" t="s">
        <v>785</v>
      </c>
      <c r="AA18" s="201"/>
    </row>
    <row r="19" spans="1:27" ht="13.5" customHeight="1" x14ac:dyDescent="0.2">
      <c r="A19" s="2081" t="s">
        <v>2103</v>
      </c>
      <c r="B19" s="2079"/>
      <c r="C19" s="2079"/>
      <c r="D19" s="2079"/>
      <c r="E19" s="2079"/>
      <c r="F19" s="2079"/>
      <c r="G19" s="2079"/>
      <c r="H19" s="2061"/>
      <c r="I19" s="184"/>
      <c r="J19" s="379"/>
      <c r="K19" s="195"/>
      <c r="L19" s="193"/>
      <c r="M19" s="656" t="s">
        <v>360</v>
      </c>
      <c r="P19" s="181"/>
      <c r="Q19" s="181"/>
      <c r="R19" s="181"/>
      <c r="S19" s="185"/>
      <c r="T19" s="2081" t="s">
        <v>2088</v>
      </c>
      <c r="U19" s="2060"/>
      <c r="V19" s="2060"/>
      <c r="W19" s="2061"/>
      <c r="X19" s="2078" t="s">
        <v>2044</v>
      </c>
      <c r="Y19" s="2140"/>
      <c r="Z19" s="2138">
        <v>60435</v>
      </c>
      <c r="AA19" s="2139"/>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66" t="s">
        <v>1102</v>
      </c>
      <c r="Z20" s="200"/>
      <c r="AA20" s="201"/>
    </row>
    <row r="21" spans="1:27" ht="13.5" customHeight="1" x14ac:dyDescent="0.2">
      <c r="A21" s="2059" t="s">
        <v>2104</v>
      </c>
      <c r="B21" s="2060"/>
      <c r="C21" s="2060"/>
      <c r="D21" s="2060"/>
      <c r="E21" s="2060"/>
      <c r="F21" s="2060"/>
      <c r="G21" s="2060"/>
      <c r="H21" s="2061"/>
      <c r="I21" s="2107" t="s">
        <v>786</v>
      </c>
      <c r="J21" s="2102"/>
      <c r="K21" s="2102"/>
      <c r="L21" s="2102"/>
      <c r="M21" s="2102"/>
      <c r="N21" s="2102"/>
      <c r="O21" s="2102"/>
      <c r="P21" s="2102"/>
      <c r="Q21" s="2102"/>
      <c r="R21" s="2102"/>
      <c r="S21" s="2108"/>
      <c r="T21" s="2087" t="s">
        <v>2089</v>
      </c>
      <c r="U21" s="2147"/>
      <c r="V21" s="2147"/>
      <c r="W21" s="2147"/>
      <c r="X21" s="2152" t="s">
        <v>2090</v>
      </c>
      <c r="Y21" s="2150"/>
      <c r="Z21" s="2150"/>
      <c r="AA21" s="2151"/>
    </row>
    <row r="22" spans="1:27" ht="13.5" customHeight="1" x14ac:dyDescent="0.2">
      <c r="A22" s="367" t="s">
        <v>628</v>
      </c>
      <c r="B22" s="280"/>
      <c r="C22" s="280"/>
      <c r="D22" s="280"/>
      <c r="E22" s="280"/>
      <c r="F22" s="280"/>
      <c r="G22" s="280"/>
      <c r="H22" s="281"/>
      <c r="I22" s="2109" t="s">
        <v>1806</v>
      </c>
      <c r="J22" s="2110"/>
      <c r="K22" s="2110"/>
      <c r="L22" s="2110"/>
      <c r="M22" s="2110"/>
      <c r="N22" s="2110"/>
      <c r="O22" s="2110"/>
      <c r="P22" s="2110"/>
      <c r="Q22" s="2110"/>
      <c r="R22" s="2110"/>
      <c r="S22" s="2111"/>
      <c r="T22" s="365" t="s">
        <v>2040</v>
      </c>
      <c r="U22" s="272"/>
      <c r="V22" s="343"/>
      <c r="W22" s="272"/>
      <c r="X22" s="1966" t="s">
        <v>1633</v>
      </c>
      <c r="Z22" s="200"/>
      <c r="AA22" s="201"/>
    </row>
    <row r="23" spans="1:27" ht="13.5" customHeight="1" x14ac:dyDescent="0.2">
      <c r="A23" s="2104" t="s">
        <v>2105</v>
      </c>
      <c r="B23" s="2105"/>
      <c r="C23" s="2105"/>
      <c r="D23" s="2105"/>
      <c r="E23" s="2105"/>
      <c r="F23" s="2105"/>
      <c r="G23" s="2105"/>
      <c r="H23" s="2106"/>
      <c r="T23" s="2087" t="s">
        <v>2091</v>
      </c>
      <c r="U23" s="2147"/>
      <c r="V23" s="2147"/>
      <c r="W23" s="2147"/>
      <c r="X23" s="2149">
        <v>43434</v>
      </c>
      <c r="Y23" s="2150"/>
      <c r="Z23" s="2150"/>
      <c r="AA23" s="2151"/>
    </row>
    <row r="24" spans="1:27" ht="14.1" customHeight="1" x14ac:dyDescent="0.2">
      <c r="A24" s="368" t="s">
        <v>785</v>
      </c>
      <c r="B24" s="251"/>
      <c r="C24" s="251"/>
      <c r="D24" s="251"/>
      <c r="E24" s="251"/>
      <c r="F24" s="251"/>
      <c r="G24" s="251"/>
      <c r="H24" s="282"/>
      <c r="J24" s="1711">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59">
        <v>60181</v>
      </c>
      <c r="B25" s="2060"/>
      <c r="C25" s="2060"/>
      <c r="D25" s="2060"/>
      <c r="E25" s="2060"/>
      <c r="F25" s="2060"/>
      <c r="G25" s="2060"/>
      <c r="H25" s="2061"/>
      <c r="I25" s="657"/>
      <c r="J25" s="204"/>
      <c r="K25" s="204"/>
      <c r="L25" s="204"/>
      <c r="M25" s="204"/>
      <c r="N25" s="204"/>
      <c r="O25" s="204"/>
      <c r="P25" s="204"/>
      <c r="Q25" s="204"/>
      <c r="R25" s="204"/>
      <c r="S25" s="205"/>
      <c r="T25" s="2144" t="s">
        <v>2093</v>
      </c>
      <c r="U25" s="2145"/>
      <c r="V25" s="2145"/>
      <c r="W25" s="2145"/>
      <c r="X25" s="2145"/>
      <c r="Y25" s="2145"/>
      <c r="Z25" s="2145"/>
      <c r="AA25" s="2146"/>
    </row>
    <row r="26" spans="1:27" ht="6" customHeight="1" x14ac:dyDescent="0.2">
      <c r="A26" s="451"/>
      <c r="B26" s="452"/>
      <c r="C26" s="452"/>
      <c r="D26" s="452"/>
      <c r="E26" s="452"/>
      <c r="F26" s="452"/>
      <c r="G26" s="452"/>
      <c r="H26" s="452"/>
      <c r="I26" s="666"/>
      <c r="J26" s="667"/>
      <c r="K26" s="667"/>
      <c r="L26" s="667"/>
      <c r="M26" s="667"/>
      <c r="N26" s="667"/>
      <c r="O26" s="667"/>
      <c r="P26" s="667"/>
      <c r="Q26" s="667"/>
      <c r="R26" s="667"/>
      <c r="S26" s="668"/>
      <c r="AA26" s="201"/>
    </row>
    <row r="27" spans="1:27" ht="14.1" customHeight="1" x14ac:dyDescent="0.2">
      <c r="A27" s="1792"/>
      <c r="B27" s="665"/>
      <c r="C27" s="671" t="s">
        <v>1383</v>
      </c>
      <c r="D27" s="665"/>
      <c r="E27" s="665"/>
      <c r="I27" s="2070" t="s">
        <v>2011</v>
      </c>
      <c r="J27" s="2071"/>
      <c r="K27" s="2071"/>
      <c r="L27" s="2071"/>
      <c r="M27" s="2071"/>
      <c r="N27" s="2071"/>
      <c r="O27" s="2071"/>
      <c r="P27" s="2071"/>
      <c r="Q27" s="2071"/>
      <c r="R27" s="2071"/>
      <c r="S27" s="2072"/>
      <c r="T27" s="1079"/>
      <c r="U27" s="1080"/>
      <c r="V27" s="1080"/>
      <c r="W27" s="1080"/>
      <c r="X27" s="1080"/>
      <c r="Y27" s="1080"/>
      <c r="Z27" s="1080"/>
      <c r="AA27" s="1081"/>
    </row>
    <row r="28" spans="1:27" ht="14.1" customHeight="1" x14ac:dyDescent="0.2">
      <c r="A28" s="1793"/>
      <c r="B28" s="658"/>
      <c r="C28" s="664" t="s">
        <v>1384</v>
      </c>
      <c r="D28" s="658"/>
      <c r="E28" s="658"/>
      <c r="F28" s="658"/>
      <c r="G28" s="658"/>
      <c r="I28" s="660"/>
      <c r="S28" s="203"/>
      <c r="T28" s="1079"/>
      <c r="U28" s="1080"/>
      <c r="V28" s="1080"/>
      <c r="W28" s="1082" t="s">
        <v>1238</v>
      </c>
      <c r="X28" s="1080"/>
      <c r="Y28" s="1080"/>
      <c r="Z28" s="1080"/>
      <c r="AA28" s="1081"/>
    </row>
    <row r="29" spans="1:27" ht="14.1" customHeight="1" x14ac:dyDescent="0.2">
      <c r="A29" s="1793"/>
      <c r="B29" s="1085" t="s">
        <v>2085</v>
      </c>
      <c r="C29" s="670" t="s">
        <v>981</v>
      </c>
      <c r="D29" s="658"/>
      <c r="E29" s="1085"/>
      <c r="F29" s="1559" t="s">
        <v>1631</v>
      </c>
      <c r="G29" s="658"/>
      <c r="I29" s="275"/>
      <c r="J29" s="392"/>
      <c r="K29" s="182" t="s">
        <v>675</v>
      </c>
      <c r="L29" s="1753" t="s">
        <v>2085</v>
      </c>
      <c r="M29" s="195" t="s">
        <v>106</v>
      </c>
      <c r="N29" s="186" t="s">
        <v>2050</v>
      </c>
      <c r="O29" s="186"/>
      <c r="P29" s="186"/>
      <c r="Q29" s="186"/>
      <c r="R29" s="186"/>
      <c r="S29" s="669"/>
      <c r="T29" s="56"/>
      <c r="U29" s="56"/>
      <c r="V29" s="56"/>
      <c r="W29" s="56"/>
      <c r="X29" s="56"/>
      <c r="Y29" s="56"/>
      <c r="Z29" s="56"/>
      <c r="AA29" s="1081"/>
    </row>
    <row r="30" spans="1:27" ht="13.5" customHeight="1" x14ac:dyDescent="0.2">
      <c r="A30" s="1794"/>
      <c r="B30" s="1085"/>
      <c r="C30" s="670" t="s">
        <v>1385</v>
      </c>
      <c r="D30" s="182"/>
      <c r="E30" s="182"/>
      <c r="F30" s="1271"/>
      <c r="G30" s="658"/>
      <c r="H30" s="658"/>
      <c r="I30" s="275"/>
      <c r="J30" s="392"/>
      <c r="K30" s="182" t="s">
        <v>675</v>
      </c>
      <c r="L30" s="1753" t="s">
        <v>2085</v>
      </c>
      <c r="M30" s="195" t="s">
        <v>106</v>
      </c>
      <c r="N30" s="186" t="s">
        <v>2012</v>
      </c>
      <c r="O30" s="186"/>
      <c r="P30" s="186"/>
      <c r="Q30" s="186"/>
      <c r="R30" s="186"/>
      <c r="S30" s="276"/>
      <c r="T30" s="56"/>
      <c r="U30" s="56"/>
      <c r="V30" s="56"/>
      <c r="W30" s="56"/>
      <c r="X30" s="56"/>
      <c r="Y30" s="56"/>
      <c r="Z30" s="56"/>
      <c r="AA30" s="203"/>
    </row>
    <row r="31" spans="1:27" ht="13.5" customHeight="1" x14ac:dyDescent="0.2">
      <c r="A31" s="1794"/>
      <c r="B31" s="1085"/>
      <c r="C31" s="670" t="s">
        <v>1386</v>
      </c>
      <c r="D31" s="182"/>
      <c r="E31" s="182"/>
      <c r="F31" s="182"/>
      <c r="G31" s="182"/>
      <c r="H31" s="182"/>
      <c r="I31" s="275"/>
      <c r="J31" s="392"/>
      <c r="K31" s="195" t="s">
        <v>1053</v>
      </c>
      <c r="L31" s="1753" t="s">
        <v>2085</v>
      </c>
      <c r="M31" s="195" t="s">
        <v>106</v>
      </c>
      <c r="N31" s="186" t="s">
        <v>1790</v>
      </c>
      <c r="O31" s="183"/>
      <c r="P31" s="183"/>
      <c r="Q31" s="183"/>
      <c r="R31" s="183"/>
      <c r="S31" s="276"/>
      <c r="T31" s="56"/>
      <c r="U31" s="56"/>
      <c r="V31" s="56"/>
      <c r="W31" s="56"/>
      <c r="X31" s="56"/>
      <c r="Y31" s="56"/>
      <c r="Z31" s="56"/>
      <c r="AA31" s="203"/>
    </row>
    <row r="32" spans="1:27" ht="6" customHeight="1" x14ac:dyDescent="0.2">
      <c r="A32" s="1794"/>
      <c r="B32" s="182"/>
      <c r="C32" s="182"/>
      <c r="D32" s="182"/>
      <c r="E32" s="182"/>
      <c r="F32" s="182"/>
      <c r="G32" s="182"/>
      <c r="H32" s="661"/>
      <c r="I32" s="275"/>
      <c r="J32" s="659"/>
      <c r="K32" s="659"/>
      <c r="L32" s="659"/>
      <c r="M32" s="659"/>
      <c r="N32" s="659"/>
      <c r="O32" s="659"/>
      <c r="P32" s="659"/>
      <c r="Q32" s="659"/>
      <c r="R32" s="659"/>
      <c r="S32" s="659"/>
      <c r="T32" s="1083"/>
      <c r="U32" s="1084"/>
      <c r="V32" s="1084"/>
      <c r="W32" s="1084"/>
      <c r="X32" s="1084"/>
      <c r="Y32" s="1084"/>
      <c r="Z32" s="1084"/>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3" t="s">
        <v>2085</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9"/>
      <c r="Q35" s="2060"/>
      <c r="R35" s="2060"/>
      <c r="S35" s="378"/>
      <c r="W35" s="185"/>
      <c r="X35" s="185"/>
      <c r="Y35" s="191"/>
      <c r="AA35" s="203"/>
    </row>
    <row r="36" spans="1:27" ht="6" customHeight="1" x14ac:dyDescent="0.2">
      <c r="A36" s="179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087" t="s">
        <v>2106</v>
      </c>
      <c r="B38" s="2088"/>
      <c r="C38" s="2088"/>
      <c r="D38" s="2088"/>
      <c r="E38" s="2088"/>
      <c r="F38" s="2060"/>
      <c r="G38" s="2060"/>
      <c r="H38" s="2061"/>
      <c r="I38" s="2082"/>
      <c r="J38" s="2083"/>
      <c r="K38" s="2083"/>
      <c r="L38" s="2083"/>
      <c r="M38" s="2083"/>
      <c r="N38" s="2083"/>
      <c r="O38" s="2083"/>
      <c r="P38" s="2063"/>
      <c r="Q38" s="2063"/>
      <c r="R38" s="2063"/>
      <c r="S38" s="2064"/>
      <c r="T38" s="2062"/>
      <c r="U38" s="2083"/>
      <c r="V38" s="2083"/>
      <c r="W38" s="2083"/>
      <c r="X38" s="2063"/>
      <c r="Y38" s="2063"/>
      <c r="Z38" s="2063"/>
      <c r="AA38" s="2064"/>
    </row>
    <row r="39" spans="1:27" ht="12" customHeight="1" x14ac:dyDescent="0.2">
      <c r="A39" s="2065" t="s">
        <v>628</v>
      </c>
      <c r="B39" s="2066"/>
      <c r="C39" s="343"/>
      <c r="D39" s="340"/>
      <c r="E39" s="340"/>
      <c r="F39" s="350"/>
      <c r="G39" s="340"/>
      <c r="H39" s="277"/>
      <c r="I39" s="2065" t="s">
        <v>628</v>
      </c>
      <c r="J39" s="2066"/>
      <c r="K39" s="2066"/>
      <c r="L39" s="2066"/>
      <c r="M39" s="2066"/>
      <c r="N39" s="337"/>
      <c r="O39" s="343"/>
      <c r="P39" s="343"/>
      <c r="Q39" s="349"/>
      <c r="R39" s="343"/>
      <c r="S39" s="277"/>
      <c r="T39" s="343" t="s">
        <v>628</v>
      </c>
      <c r="U39" s="272"/>
      <c r="V39" s="343"/>
      <c r="W39" s="271"/>
      <c r="X39" s="349"/>
      <c r="Y39" s="200"/>
      <c r="Z39" s="200"/>
      <c r="AA39" s="201"/>
    </row>
    <row r="40" spans="1:27" ht="13.5" customHeight="1" x14ac:dyDescent="0.2">
      <c r="A40" s="2073" t="s">
        <v>2105</v>
      </c>
      <c r="B40" s="2074"/>
      <c r="C40" s="2075"/>
      <c r="D40" s="2075"/>
      <c r="E40" s="2075"/>
      <c r="F40" s="2076"/>
      <c r="G40" s="2076"/>
      <c r="H40" s="2077"/>
      <c r="I40" s="2090"/>
      <c r="J40" s="2091"/>
      <c r="K40" s="2091"/>
      <c r="L40" s="2091"/>
      <c r="M40" s="2091"/>
      <c r="N40" s="2091"/>
      <c r="O40" s="2091"/>
      <c r="P40" s="2091"/>
      <c r="Q40" s="2091"/>
      <c r="R40" s="2091"/>
      <c r="S40" s="2092"/>
      <c r="T40" s="2090"/>
      <c r="U40" s="2148"/>
      <c r="V40" s="2091"/>
      <c r="W40" s="2091"/>
      <c r="X40" s="2091"/>
      <c r="Y40" s="2091"/>
      <c r="Z40" s="2091"/>
      <c r="AA40" s="209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1" t="s">
        <v>2107</v>
      </c>
      <c r="B42" s="2060"/>
      <c r="C42" s="2061"/>
      <c r="D42" s="2078" t="s">
        <v>2108</v>
      </c>
      <c r="E42" s="2060"/>
      <c r="F42" s="2060"/>
      <c r="G42" s="2060"/>
      <c r="H42" s="2061"/>
      <c r="I42" s="2062"/>
      <c r="J42" s="2063"/>
      <c r="K42" s="2063"/>
      <c r="L42" s="2063"/>
      <c r="M42" s="2063"/>
      <c r="N42" s="2063"/>
      <c r="O42" s="2064"/>
      <c r="P42" s="2089"/>
      <c r="Q42" s="2063"/>
      <c r="R42" s="2063"/>
      <c r="S42" s="2064"/>
      <c r="T42" s="2062"/>
      <c r="U42" s="2063"/>
      <c r="V42" s="2063"/>
      <c r="W42" s="2064"/>
      <c r="X42" s="2089"/>
      <c r="Y42" s="2063"/>
      <c r="Z42" s="2063"/>
      <c r="AA42" s="206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4"/>
      <c r="B44" s="2085"/>
      <c r="C44" s="2085"/>
      <c r="D44" s="2085"/>
      <c r="E44" s="2085"/>
      <c r="F44" s="2085"/>
      <c r="G44" s="2085"/>
      <c r="H44" s="2086"/>
      <c r="I44" s="2067"/>
      <c r="J44" s="2068"/>
      <c r="K44" s="2068"/>
      <c r="L44" s="2068"/>
      <c r="M44" s="2068"/>
      <c r="N44" s="2068"/>
      <c r="O44" s="2068"/>
      <c r="P44" s="2068"/>
      <c r="Q44" s="2068"/>
      <c r="R44" s="2068"/>
      <c r="S44" s="2069"/>
      <c r="T44" s="2067"/>
      <c r="U44" s="2080"/>
      <c r="V44" s="2080"/>
      <c r="W44" s="2080"/>
      <c r="X44" s="2080"/>
      <c r="Y44" s="2080"/>
      <c r="Z44" s="2068"/>
      <c r="AA44" s="2069"/>
    </row>
    <row r="45" spans="1:27" ht="13.5" customHeight="1" x14ac:dyDescent="0.2">
      <c r="A45" s="196" t="s">
        <v>201</v>
      </c>
      <c r="Q45" s="196" t="s">
        <v>1785</v>
      </c>
      <c r="R45" s="196"/>
      <c r="S45" s="196"/>
      <c r="T45" s="1713"/>
      <c r="U45" s="196"/>
      <c r="V45" s="196"/>
      <c r="W45" s="196"/>
      <c r="X45" s="196"/>
      <c r="Y45" s="196"/>
      <c r="Z45" s="196"/>
      <c r="AA45" s="196"/>
    </row>
    <row r="46" spans="1:27" ht="10.5" customHeight="1" x14ac:dyDescent="0.2">
      <c r="A46" s="197" t="s">
        <v>1933</v>
      </c>
      <c r="D46" s="196"/>
      <c r="E46" s="196"/>
      <c r="F46" s="196"/>
      <c r="G46" s="196"/>
      <c r="Q46" s="183" t="s">
        <v>1786</v>
      </c>
      <c r="R46" s="196"/>
      <c r="S46" s="196"/>
      <c r="T46" s="196"/>
      <c r="U46" s="196"/>
      <c r="V46" s="196"/>
      <c r="W46" s="196"/>
      <c r="X46" s="196"/>
      <c r="Y46" s="196"/>
      <c r="Z46" s="196"/>
      <c r="AA46" s="196"/>
    </row>
    <row r="47" spans="1:27" x14ac:dyDescent="0.2">
      <c r="A47" s="1120"/>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3"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0" sqref="A10:F1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9" t="s">
        <v>790</v>
      </c>
      <c r="E2" s="393" t="s">
        <v>1305</v>
      </c>
    </row>
    <row r="3" spans="1:5" ht="5.25" customHeight="1" x14ac:dyDescent="0.2">
      <c r="C3" s="216" t="s">
        <v>1390</v>
      </c>
      <c r="D3" s="601"/>
    </row>
    <row r="4" spans="1:5" x14ac:dyDescent="0.2">
      <c r="A4" s="11" t="s">
        <v>402</v>
      </c>
      <c r="C4" s="216" t="s">
        <v>1390</v>
      </c>
      <c r="D4" s="602" t="s">
        <v>11</v>
      </c>
      <c r="E4" s="1714" t="s">
        <v>23</v>
      </c>
    </row>
    <row r="5" spans="1:5" x14ac:dyDescent="0.2">
      <c r="A5" s="11" t="s">
        <v>203</v>
      </c>
      <c r="C5" s="216" t="s">
        <v>1390</v>
      </c>
      <c r="D5" s="602" t="s">
        <v>11</v>
      </c>
      <c r="E5" s="1714" t="s">
        <v>23</v>
      </c>
    </row>
    <row r="6" spans="1:5" x14ac:dyDescent="0.2">
      <c r="A6" s="11" t="s">
        <v>202</v>
      </c>
      <c r="C6" s="216" t="s">
        <v>1390</v>
      </c>
      <c r="D6" s="601" t="s">
        <v>12</v>
      </c>
      <c r="E6" s="1714" t="s">
        <v>1117</v>
      </c>
    </row>
    <row r="7" spans="1:5" x14ac:dyDescent="0.2">
      <c r="A7" s="11" t="s">
        <v>1157</v>
      </c>
      <c r="C7" s="216" t="s">
        <v>1390</v>
      </c>
      <c r="D7" s="602" t="s">
        <v>13</v>
      </c>
      <c r="E7" s="1714" t="s">
        <v>1118</v>
      </c>
    </row>
    <row r="8" spans="1:5" x14ac:dyDescent="0.2">
      <c r="A8" s="11" t="s">
        <v>448</v>
      </c>
      <c r="C8" s="216" t="s">
        <v>1390</v>
      </c>
      <c r="D8" s="602"/>
      <c r="E8" s="603"/>
    </row>
    <row r="9" spans="1:5" x14ac:dyDescent="0.2">
      <c r="B9" s="601" t="s">
        <v>778</v>
      </c>
      <c r="C9" s="601" t="s">
        <v>1390</v>
      </c>
      <c r="D9" s="602" t="s">
        <v>14</v>
      </c>
      <c r="E9" s="1714" t="s">
        <v>24</v>
      </c>
    </row>
    <row r="10" spans="1:5" x14ac:dyDescent="0.2">
      <c r="B10" s="601" t="s">
        <v>1150</v>
      </c>
      <c r="C10" s="216" t="s">
        <v>1390</v>
      </c>
      <c r="D10" s="602"/>
      <c r="E10" s="603"/>
    </row>
    <row r="11" spans="1:5" x14ac:dyDescent="0.2">
      <c r="B11" s="601" t="s">
        <v>335</v>
      </c>
      <c r="C11" s="216" t="s">
        <v>1390</v>
      </c>
      <c r="D11" s="602" t="s">
        <v>15</v>
      </c>
      <c r="E11" s="1714" t="s">
        <v>1376</v>
      </c>
    </row>
    <row r="12" spans="1:5" x14ac:dyDescent="0.2">
      <c r="B12" s="602" t="s">
        <v>779</v>
      </c>
      <c r="C12" s="216" t="s">
        <v>1390</v>
      </c>
      <c r="D12" s="602" t="s">
        <v>16</v>
      </c>
      <c r="E12" s="1714" t="s">
        <v>1228</v>
      </c>
    </row>
    <row r="13" spans="1:5" x14ac:dyDescent="0.2">
      <c r="B13" s="601" t="s">
        <v>1369</v>
      </c>
      <c r="C13" s="216" t="s">
        <v>1390</v>
      </c>
      <c r="D13" s="602" t="s">
        <v>17</v>
      </c>
      <c r="E13" s="1714" t="s">
        <v>739</v>
      </c>
    </row>
    <row r="14" spans="1:5" x14ac:dyDescent="0.2">
      <c r="A14" s="11" t="s">
        <v>597</v>
      </c>
      <c r="B14" s="601"/>
      <c r="D14" s="602"/>
      <c r="E14" s="603"/>
    </row>
    <row r="15" spans="1:5" x14ac:dyDescent="0.2">
      <c r="A15" s="594"/>
      <c r="B15" s="216" t="s">
        <v>1629</v>
      </c>
      <c r="D15" s="602" t="s">
        <v>741</v>
      </c>
      <c r="E15" s="1714" t="s">
        <v>740</v>
      </c>
    </row>
    <row r="16" spans="1:5" x14ac:dyDescent="0.2">
      <c r="A16" s="594"/>
      <c r="B16" s="216" t="s">
        <v>231</v>
      </c>
      <c r="C16" s="216" t="s">
        <v>1390</v>
      </c>
      <c r="D16" s="602" t="s">
        <v>18</v>
      </c>
      <c r="E16" s="1714" t="s">
        <v>1229</v>
      </c>
    </row>
    <row r="17" spans="1:5" x14ac:dyDescent="0.2">
      <c r="A17" s="594"/>
      <c r="B17" s="216" t="s">
        <v>232</v>
      </c>
      <c r="C17" s="216" t="s">
        <v>1390</v>
      </c>
      <c r="D17" s="602" t="s">
        <v>789</v>
      </c>
      <c r="E17" s="1714" t="s">
        <v>1230</v>
      </c>
    </row>
    <row r="18" spans="1:5" x14ac:dyDescent="0.2">
      <c r="B18" s="601" t="s">
        <v>1167</v>
      </c>
      <c r="C18" s="216" t="s">
        <v>1390</v>
      </c>
    </row>
    <row r="19" spans="1:5" x14ac:dyDescent="0.2">
      <c r="B19" s="601" t="s">
        <v>1168</v>
      </c>
      <c r="D19" s="602" t="s">
        <v>19</v>
      </c>
      <c r="E19" s="1714" t="s">
        <v>54</v>
      </c>
    </row>
    <row r="20" spans="1:5" x14ac:dyDescent="0.2">
      <c r="A20" s="11" t="s">
        <v>1306</v>
      </c>
      <c r="C20" s="216" t="s">
        <v>1390</v>
      </c>
      <c r="D20" s="602"/>
      <c r="E20" s="603"/>
    </row>
    <row r="21" spans="1:5" x14ac:dyDescent="0.2">
      <c r="B21" s="601" t="s">
        <v>1401</v>
      </c>
      <c r="C21" s="216" t="s">
        <v>1390</v>
      </c>
      <c r="D21" s="602" t="s">
        <v>20</v>
      </c>
      <c r="E21" s="1714" t="s">
        <v>1377</v>
      </c>
    </row>
    <row r="22" spans="1:5" x14ac:dyDescent="0.2">
      <c r="B22" s="601" t="s">
        <v>1630</v>
      </c>
      <c r="C22" s="216" t="s">
        <v>1390</v>
      </c>
      <c r="D22" s="602" t="s">
        <v>21</v>
      </c>
      <c r="E22" s="1714" t="s">
        <v>1231</v>
      </c>
    </row>
    <row r="23" spans="1:5" x14ac:dyDescent="0.2">
      <c r="A23" s="11" t="s">
        <v>403</v>
      </c>
      <c r="C23" s="216" t="s">
        <v>1390</v>
      </c>
      <c r="D23" s="601" t="s">
        <v>742</v>
      </c>
      <c r="E23" s="1714" t="s">
        <v>1135</v>
      </c>
    </row>
    <row r="24" spans="1:5" x14ac:dyDescent="0.2">
      <c r="A24" s="1620" t="s">
        <v>1783</v>
      </c>
      <c r="C24" s="216" t="s">
        <v>1390</v>
      </c>
      <c r="D24" s="601" t="s">
        <v>1730</v>
      </c>
      <c r="E24" s="1714" t="s">
        <v>1136</v>
      </c>
    </row>
    <row r="25" spans="1:5" x14ac:dyDescent="0.2">
      <c r="A25" s="11" t="s">
        <v>1158</v>
      </c>
      <c r="C25" s="216" t="s">
        <v>1390</v>
      </c>
      <c r="D25" s="602" t="s">
        <v>22</v>
      </c>
      <c r="E25" s="1714" t="s">
        <v>1232</v>
      </c>
    </row>
    <row r="26" spans="1:5" x14ac:dyDescent="0.2">
      <c r="A26" s="11" t="s">
        <v>1267</v>
      </c>
      <c r="C26" s="216" t="s">
        <v>1390</v>
      </c>
      <c r="D26" s="602" t="s">
        <v>662</v>
      </c>
      <c r="E26" s="1714" t="s">
        <v>1233</v>
      </c>
    </row>
    <row r="27" spans="1:5" x14ac:dyDescent="0.2">
      <c r="A27" s="11" t="s">
        <v>404</v>
      </c>
      <c r="C27" s="216" t="s">
        <v>1390</v>
      </c>
      <c r="D27" s="602" t="s">
        <v>656</v>
      </c>
      <c r="E27" s="1714" t="s">
        <v>791</v>
      </c>
    </row>
    <row r="28" spans="1:5" x14ac:dyDescent="0.2">
      <c r="A28" s="11" t="s">
        <v>792</v>
      </c>
      <c r="D28" s="602" t="s">
        <v>793</v>
      </c>
      <c r="E28" s="1714" t="s">
        <v>1693</v>
      </c>
    </row>
    <row r="29" spans="1:5" x14ac:dyDescent="0.2">
      <c r="A29" s="1620" t="s">
        <v>1703</v>
      </c>
      <c r="D29" s="602" t="s">
        <v>1731</v>
      </c>
      <c r="E29" s="1714" t="s">
        <v>1702</v>
      </c>
    </row>
    <row r="30" spans="1:5" x14ac:dyDescent="0.2">
      <c r="A30" s="328" t="s">
        <v>1295</v>
      </c>
      <c r="C30" s="216" t="s">
        <v>1390</v>
      </c>
      <c r="D30" s="602" t="s">
        <v>43</v>
      </c>
      <c r="E30" s="1714" t="s">
        <v>1160</v>
      </c>
    </row>
    <row r="31" spans="1:5" x14ac:dyDescent="0.2">
      <c r="A31" s="1620" t="s">
        <v>2047</v>
      </c>
      <c r="C31" s="216" t="s">
        <v>1390</v>
      </c>
      <c r="D31" s="601"/>
      <c r="E31" s="603"/>
    </row>
    <row r="32" spans="1:5" x14ac:dyDescent="0.2">
      <c r="B32" s="601" t="s">
        <v>1296</v>
      </c>
      <c r="C32" s="216" t="s">
        <v>1390</v>
      </c>
      <c r="D32" s="602" t="s">
        <v>2048</v>
      </c>
      <c r="E32" s="1714" t="s">
        <v>1732</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33" t="s">
        <v>387</v>
      </c>
      <c r="B38" s="605"/>
    </row>
    <row r="39" spans="1:5" ht="12" customHeight="1" x14ac:dyDescent="0.2">
      <c r="B39" s="608" t="s">
        <v>1291</v>
      </c>
    </row>
    <row r="40" spans="1:5" ht="7.5" customHeight="1" x14ac:dyDescent="0.2"/>
    <row r="41" spans="1:5" ht="9.75" customHeight="1" x14ac:dyDescent="0.2">
      <c r="A41" s="601"/>
      <c r="B41" s="1788"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34" t="s">
        <v>684</v>
      </c>
    </row>
    <row r="50" spans="1:2" ht="9" customHeight="1" x14ac:dyDescent="0.2">
      <c r="A50" s="594"/>
      <c r="B50" s="1135"/>
    </row>
    <row r="51" spans="1:2" x14ac:dyDescent="0.2">
      <c r="A51" s="594"/>
      <c r="B51" s="1715" t="s">
        <v>1796</v>
      </c>
    </row>
    <row r="52" spans="1:2" ht="8.25" customHeight="1" x14ac:dyDescent="0.2">
      <c r="A52" s="594"/>
      <c r="B52" s="813"/>
    </row>
    <row r="53" spans="1:2" ht="12" customHeight="1" x14ac:dyDescent="0.2">
      <c r="A53" s="597" t="s">
        <v>227</v>
      </c>
    </row>
    <row r="54" spans="1:2" ht="12" customHeight="1" x14ac:dyDescent="0.2">
      <c r="A54" s="713" t="s">
        <v>896</v>
      </c>
    </row>
    <row r="55" spans="1:2" ht="12" customHeight="1" x14ac:dyDescent="0.2">
      <c r="A55" s="598"/>
      <c r="B55" s="594" t="s">
        <v>897</v>
      </c>
    </row>
    <row r="56" spans="1:2" ht="13.5" customHeight="1" x14ac:dyDescent="0.2">
      <c r="A56" s="815" t="s">
        <v>390</v>
      </c>
      <c r="B56" s="758"/>
    </row>
    <row r="57" spans="1:2" ht="12" customHeight="1" x14ac:dyDescent="0.2">
      <c r="A57" s="1137" t="s">
        <v>391</v>
      </c>
      <c r="B57" s="1136"/>
    </row>
    <row r="58" spans="1:2" ht="7.5" customHeight="1" x14ac:dyDescent="0.2">
      <c r="A58" s="812"/>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15" t="s">
        <v>1292</v>
      </c>
      <c r="B62" s="814"/>
    </row>
    <row r="63" spans="1:2" ht="12" customHeight="1" x14ac:dyDescent="0.2">
      <c r="A63" s="608" t="s">
        <v>1290</v>
      </c>
    </row>
    <row r="64" spans="1:2" ht="12" customHeight="1" x14ac:dyDescent="0.2">
      <c r="A64" s="594"/>
      <c r="B64" s="712" t="s">
        <v>393</v>
      </c>
    </row>
    <row r="65" spans="1:9" ht="12" customHeight="1" x14ac:dyDescent="0.2">
      <c r="A65" s="608" t="s">
        <v>1289</v>
      </c>
    </row>
    <row r="66" spans="1:9" ht="12" customHeight="1" x14ac:dyDescent="0.2">
      <c r="B66" s="712" t="s">
        <v>392</v>
      </c>
    </row>
    <row r="67" spans="1:9" ht="7.5" customHeight="1" x14ac:dyDescent="0.2">
      <c r="A67" s="594"/>
    </row>
    <row r="68" spans="1:9" ht="9.75" customHeight="1" x14ac:dyDescent="0.2">
      <c r="A68" s="594" t="s">
        <v>1791</v>
      </c>
    </row>
    <row r="69" spans="1:9" ht="12.2" customHeight="1" x14ac:dyDescent="0.2">
      <c r="A69" s="597"/>
      <c r="B69" s="1978" t="s">
        <v>2049</v>
      </c>
    </row>
    <row r="70" spans="1:9" ht="4.5" customHeight="1" x14ac:dyDescent="0.2"/>
    <row r="71" spans="1:9" ht="3.75" customHeight="1" x14ac:dyDescent="0.2"/>
    <row r="72" spans="1:9" ht="12.2" customHeight="1" x14ac:dyDescent="0.2">
      <c r="A72" s="1270" t="s">
        <v>1404</v>
      </c>
    </row>
    <row r="73" spans="1:9" ht="12.2" customHeight="1" x14ac:dyDescent="0.2">
      <c r="A73" s="1569" t="s">
        <v>1733</v>
      </c>
      <c r="C73" s="624"/>
      <c r="D73" s="616"/>
      <c r="E73" s="157"/>
      <c r="F73" s="157"/>
      <c r="G73" s="157"/>
      <c r="H73" s="157"/>
      <c r="I73" s="33"/>
    </row>
    <row r="74" spans="1:9" ht="11.25" customHeight="1" x14ac:dyDescent="0.2">
      <c r="A74" s="594"/>
      <c r="B74" s="216" t="s">
        <v>1735</v>
      </c>
      <c r="C74" s="624"/>
      <c r="D74" s="1566"/>
      <c r="E74" s="1566"/>
      <c r="F74" s="1566"/>
      <c r="G74" s="1566"/>
      <c r="H74" s="1566"/>
      <c r="I74" s="33"/>
    </row>
    <row r="75" spans="1:9" ht="12.2" customHeight="1" x14ac:dyDescent="0.2">
      <c r="A75" s="1569" t="s">
        <v>1734</v>
      </c>
      <c r="C75" s="624"/>
      <c r="D75" s="1566"/>
      <c r="E75" s="1566"/>
      <c r="F75" s="1566"/>
      <c r="G75" s="1566"/>
      <c r="H75" s="1566"/>
      <c r="I75" s="33"/>
    </row>
    <row r="76" spans="1:9" ht="11.25" customHeight="1" x14ac:dyDescent="0.2">
      <c r="B76" s="216" t="s">
        <v>1765</v>
      </c>
      <c r="C76" s="624"/>
      <c r="D76" s="1566"/>
      <c r="E76" s="1566"/>
      <c r="F76" s="1566"/>
      <c r="G76" s="1566"/>
      <c r="H76" s="1566"/>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13"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18"/>
      <c r="D3" s="714"/>
      <c r="E3" s="404"/>
    </row>
    <row r="4" spans="1:9" x14ac:dyDescent="0.2">
      <c r="A4" s="7"/>
      <c r="B4" s="399"/>
      <c r="C4" s="2170" t="s">
        <v>497</v>
      </c>
      <c r="D4" s="2171"/>
      <c r="E4" s="2171"/>
      <c r="F4" s="2171"/>
      <c r="G4" s="2171"/>
      <c r="H4" s="2171"/>
    </row>
    <row r="5" spans="1:9" x14ac:dyDescent="0.2">
      <c r="A5" s="7"/>
      <c r="B5" s="332"/>
      <c r="C5" s="1751" t="s">
        <v>1006</v>
      </c>
    </row>
    <row r="6" spans="1:9" ht="16.5" customHeight="1" x14ac:dyDescent="0.2">
      <c r="A6" s="7"/>
      <c r="B6" s="332"/>
      <c r="C6" s="621"/>
      <c r="D6" s="332"/>
    </row>
    <row r="7" spans="1:9" ht="15" customHeight="1" x14ac:dyDescent="0.2">
      <c r="A7" s="1029" t="s">
        <v>1002</v>
      </c>
      <c r="B7" s="332"/>
      <c r="C7" s="621"/>
      <c r="D7" s="999"/>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1003" t="s">
        <v>635</v>
      </c>
    </row>
    <row r="11" spans="1:9" s="33" customFormat="1" x14ac:dyDescent="0.2">
      <c r="A11" s="30"/>
      <c r="B11" s="675"/>
      <c r="C11" s="617">
        <v>2</v>
      </c>
      <c r="D11" s="623" t="s">
        <v>1005</v>
      </c>
    </row>
    <row r="12" spans="1:9" s="33" customFormat="1" x14ac:dyDescent="0.2">
      <c r="A12" s="30"/>
      <c r="B12" s="36"/>
      <c r="C12" s="617"/>
      <c r="D12" s="1004"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1860</v>
      </c>
    </row>
    <row r="17" spans="1:4" s="33" customFormat="1" ht="6" customHeight="1" x14ac:dyDescent="0.2">
      <c r="A17" s="30"/>
      <c r="B17" s="36"/>
      <c r="C17" s="617"/>
      <c r="D17" s="1005"/>
    </row>
    <row r="18" spans="1:4" s="33" customFormat="1" x14ac:dyDescent="0.2">
      <c r="A18" s="30"/>
      <c r="B18" s="675"/>
      <c r="C18" s="617">
        <v>7</v>
      </c>
      <c r="D18" s="291" t="s">
        <v>1859</v>
      </c>
    </row>
    <row r="19" spans="1:4" s="33" customFormat="1" x14ac:dyDescent="0.2">
      <c r="A19" s="30"/>
      <c r="B19" s="36"/>
      <c r="C19" s="617"/>
      <c r="D19" s="1005"/>
    </row>
    <row r="20" spans="1:4" s="33" customFormat="1" x14ac:dyDescent="0.2">
      <c r="A20" s="30"/>
      <c r="B20" s="675"/>
      <c r="C20" s="617">
        <v>8</v>
      </c>
      <c r="D20" s="291" t="s">
        <v>1293</v>
      </c>
    </row>
    <row r="21" spans="1:4" s="33" customFormat="1" x14ac:dyDescent="0.2">
      <c r="A21" s="30"/>
      <c r="B21" s="36"/>
      <c r="C21" s="617"/>
      <c r="D21" s="1006"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1003" t="s">
        <v>621</v>
      </c>
    </row>
    <row r="27" spans="1:4" s="33" customFormat="1" x14ac:dyDescent="0.2">
      <c r="A27" s="30"/>
      <c r="B27" s="675"/>
      <c r="C27" s="617">
        <v>13</v>
      </c>
      <c r="D27" s="291" t="s">
        <v>622</v>
      </c>
    </row>
    <row r="28" spans="1:4" s="33" customFormat="1" x14ac:dyDescent="0.2">
      <c r="A28" s="30"/>
      <c r="B28" s="36"/>
      <c r="C28" s="617"/>
      <c r="D28" s="1003" t="s">
        <v>598</v>
      </c>
    </row>
    <row r="29" spans="1:4" s="33" customFormat="1" x14ac:dyDescent="0.2">
      <c r="A29" s="30"/>
      <c r="B29" s="675"/>
      <c r="C29" s="617">
        <v>14</v>
      </c>
      <c r="D29" s="1750" t="s">
        <v>2009</v>
      </c>
    </row>
    <row r="30" spans="1:4" s="33" customFormat="1" x14ac:dyDescent="0.2">
      <c r="A30" s="30"/>
      <c r="B30" s="1748"/>
      <c r="C30" s="617"/>
      <c r="D30" s="1618" t="s">
        <v>2010</v>
      </c>
    </row>
    <row r="31" spans="1:4" s="33" customFormat="1" x14ac:dyDescent="0.2">
      <c r="A31" s="30"/>
      <c r="B31" s="1748"/>
      <c r="C31" s="617"/>
      <c r="D31" s="1749" t="s">
        <v>1858</v>
      </c>
    </row>
    <row r="32" spans="1:4" s="33" customFormat="1" ht="8.25" customHeight="1" x14ac:dyDescent="0.2">
      <c r="A32" s="30"/>
      <c r="B32" s="36"/>
      <c r="C32" s="617"/>
      <c r="D32" s="453"/>
    </row>
    <row r="33" spans="1:9" s="33" customFormat="1" x14ac:dyDescent="0.2">
      <c r="A33" s="2165" t="s">
        <v>2051</v>
      </c>
      <c r="B33" s="2166"/>
      <c r="C33" s="2166"/>
      <c r="D33" s="2166"/>
      <c r="E33" s="2167"/>
      <c r="F33" s="2167"/>
      <c r="G33" s="2167"/>
      <c r="H33" s="2167"/>
      <c r="I33" s="2167"/>
    </row>
    <row r="34" spans="1:9" s="33" customFormat="1" ht="6" customHeight="1" x14ac:dyDescent="0.2">
      <c r="A34" s="30"/>
      <c r="B34" s="36"/>
      <c r="C34" s="617"/>
      <c r="D34" s="453"/>
    </row>
    <row r="35" spans="1:9" s="33" customFormat="1" x14ac:dyDescent="0.2">
      <c r="A35" s="30"/>
      <c r="B35" s="675"/>
      <c r="C35" s="617">
        <v>15</v>
      </c>
      <c r="D35" s="291" t="s">
        <v>425</v>
      </c>
    </row>
    <row r="36" spans="1:9" s="33" customFormat="1" x14ac:dyDescent="0.2">
      <c r="A36" s="30"/>
      <c r="B36" s="36"/>
      <c r="C36" s="617"/>
      <c r="D36" s="1001" t="s">
        <v>343</v>
      </c>
    </row>
    <row r="37" spans="1:9" s="33" customFormat="1" x14ac:dyDescent="0.2">
      <c r="A37" s="30"/>
      <c r="B37" s="36"/>
      <c r="C37" s="617"/>
      <c r="D37" s="1002" t="s">
        <v>344</v>
      </c>
    </row>
    <row r="38" spans="1:9" s="33" customFormat="1" x14ac:dyDescent="0.2">
      <c r="A38" s="30"/>
      <c r="B38" s="675"/>
      <c r="C38" s="617">
        <v>16</v>
      </c>
      <c r="D38" s="613" t="s">
        <v>428</v>
      </c>
    </row>
    <row r="39" spans="1:9" s="33" customFormat="1" x14ac:dyDescent="0.2">
      <c r="A39" s="30"/>
      <c r="B39" s="36"/>
      <c r="C39" s="617"/>
      <c r="D39" s="1001" t="s">
        <v>713</v>
      </c>
    </row>
    <row r="40" spans="1:9" s="33" customFormat="1" x14ac:dyDescent="0.2">
      <c r="A40" s="30"/>
      <c r="B40" s="675"/>
      <c r="C40" s="617">
        <v>17</v>
      </c>
      <c r="D40" s="613" t="s">
        <v>491</v>
      </c>
    </row>
    <row r="41" spans="1:9" s="33" customFormat="1" x14ac:dyDescent="0.2">
      <c r="A41" s="30"/>
      <c r="B41" s="36"/>
      <c r="C41" s="617"/>
      <c r="D41" s="1001" t="s">
        <v>492</v>
      </c>
    </row>
    <row r="42" spans="1:9" s="33" customFormat="1" x14ac:dyDescent="0.2">
      <c r="A42" s="30"/>
      <c r="B42" s="675"/>
      <c r="C42" s="617">
        <v>18</v>
      </c>
      <c r="D42" s="613" t="s">
        <v>345</v>
      </c>
    </row>
    <row r="43" spans="1:9" s="33" customFormat="1" x14ac:dyDescent="0.2">
      <c r="A43" s="30"/>
      <c r="B43" s="36"/>
      <c r="C43" s="617"/>
      <c r="D43" s="1001" t="s">
        <v>206</v>
      </c>
    </row>
    <row r="44" spans="1:9" s="33" customFormat="1" ht="16.5" customHeight="1" x14ac:dyDescent="0.2">
      <c r="A44" s="30"/>
      <c r="B44" s="36"/>
      <c r="C44" s="617"/>
      <c r="D44" s="453"/>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17"/>
      <c r="D46" s="453"/>
    </row>
    <row r="47" spans="1:9" s="33" customFormat="1" x14ac:dyDescent="0.2">
      <c r="A47" s="30"/>
      <c r="B47" s="675"/>
      <c r="C47" s="617">
        <v>19</v>
      </c>
      <c r="D47" s="403" t="s">
        <v>426</v>
      </c>
    </row>
    <row r="48" spans="1:9" s="33" customFormat="1" x14ac:dyDescent="0.2">
      <c r="A48" s="30"/>
      <c r="B48" s="2035" t="s">
        <v>2085</v>
      </c>
      <c r="C48" s="617">
        <v>20</v>
      </c>
      <c r="D48" s="403" t="s">
        <v>427</v>
      </c>
    </row>
    <row r="49" spans="1:9" x14ac:dyDescent="0.2">
      <c r="B49" s="1025"/>
      <c r="C49" s="1000">
        <v>21</v>
      </c>
      <c r="D49" s="154" t="s">
        <v>1239</v>
      </c>
    </row>
    <row r="50" spans="1:9" x14ac:dyDescent="0.2">
      <c r="B50" s="1030"/>
      <c r="C50" s="1000"/>
      <c r="D50" s="1001" t="s">
        <v>1003</v>
      </c>
    </row>
    <row r="51" spans="1:9" s="33" customFormat="1" ht="15.75" customHeight="1" x14ac:dyDescent="0.2">
      <c r="A51" s="30"/>
      <c r="B51" s="2045" t="s">
        <v>2085</v>
      </c>
      <c r="C51" s="624">
        <v>22</v>
      </c>
      <c r="D51" s="390" t="s">
        <v>1868</v>
      </c>
      <c r="E51" s="27"/>
      <c r="F51" s="1602"/>
      <c r="G51" s="1776" t="s">
        <v>1867</v>
      </c>
      <c r="H51" s="2023">
        <v>33512</v>
      </c>
      <c r="I51" s="9" t="s">
        <v>1917</v>
      </c>
    </row>
    <row r="52" spans="1:9" s="33" customFormat="1" x14ac:dyDescent="0.2">
      <c r="A52" s="30"/>
      <c r="B52" s="2045" t="s">
        <v>2085</v>
      </c>
      <c r="C52" s="624">
        <v>23</v>
      </c>
      <c r="D52" s="403" t="s">
        <v>1686</v>
      </c>
      <c r="E52" s="27"/>
      <c r="F52" s="1602"/>
    </row>
    <row r="53" spans="1:9" s="33" customFormat="1" x14ac:dyDescent="0.2">
      <c r="A53" s="1029"/>
      <c r="B53" s="1558"/>
      <c r="C53" s="1558"/>
      <c r="D53" s="291" t="s">
        <v>1679</v>
      </c>
      <c r="E53" s="3"/>
      <c r="F53" s="3"/>
      <c r="G53" s="3"/>
      <c r="H53" s="3"/>
      <c r="I53" s="3"/>
    </row>
    <row r="54" spans="1:9" s="33" customFormat="1" x14ac:dyDescent="0.2">
      <c r="A54" s="1029"/>
      <c r="B54" s="1558"/>
      <c r="E54" s="3"/>
      <c r="F54" s="3"/>
      <c r="G54" s="3"/>
      <c r="H54" s="3"/>
      <c r="I54" s="3"/>
    </row>
    <row r="55" spans="1:9" s="33" customFormat="1" ht="12.75" customHeight="1" x14ac:dyDescent="0.2">
      <c r="A55" s="1785"/>
      <c r="B55" s="2172" t="s">
        <v>2134</v>
      </c>
      <c r="C55" s="2173"/>
      <c r="D55" s="2173"/>
      <c r="E55" s="2173"/>
      <c r="F55" s="2173"/>
      <c r="G55" s="2173"/>
      <c r="H55" s="2174"/>
      <c r="I55" s="3"/>
    </row>
    <row r="56" spans="1:9" s="33" customFormat="1" x14ac:dyDescent="0.2">
      <c r="A56" s="1785"/>
      <c r="B56" s="2175"/>
      <c r="C56" s="2176"/>
      <c r="D56" s="2176"/>
      <c r="E56" s="2176"/>
      <c r="F56" s="2176"/>
      <c r="G56" s="2176"/>
      <c r="H56" s="2177"/>
      <c r="I56" s="3"/>
    </row>
    <row r="57" spans="1:9" s="33" customFormat="1" x14ac:dyDescent="0.2">
      <c r="A57" s="1785"/>
      <c r="B57" s="2175"/>
      <c r="C57" s="2176"/>
      <c r="D57" s="2176"/>
      <c r="E57" s="2176"/>
      <c r="F57" s="2176"/>
      <c r="G57" s="2176"/>
      <c r="H57" s="2177"/>
      <c r="I57" s="3"/>
    </row>
    <row r="58" spans="1:9" s="33" customFormat="1" x14ac:dyDescent="0.2">
      <c r="A58" s="1785"/>
      <c r="B58" s="2175"/>
      <c r="C58" s="2176"/>
      <c r="D58" s="2176"/>
      <c r="E58" s="2176"/>
      <c r="F58" s="2176"/>
      <c r="G58" s="2176"/>
      <c r="H58" s="2177"/>
      <c r="I58" s="3"/>
    </row>
    <row r="59" spans="1:9" s="33" customFormat="1" x14ac:dyDescent="0.2">
      <c r="A59" s="1785"/>
      <c r="B59" s="2175"/>
      <c r="C59" s="2176"/>
      <c r="D59" s="2176"/>
      <c r="E59" s="2176"/>
      <c r="F59" s="2176"/>
      <c r="G59" s="2176"/>
      <c r="H59" s="2177"/>
      <c r="I59" s="3"/>
    </row>
    <row r="60" spans="1:9" s="33" customFormat="1" x14ac:dyDescent="0.2">
      <c r="A60" s="1785"/>
      <c r="B60" s="2175"/>
      <c r="C60" s="2176"/>
      <c r="D60" s="2176"/>
      <c r="E60" s="2176"/>
      <c r="F60" s="2176"/>
      <c r="G60" s="2176"/>
      <c r="H60" s="2177"/>
      <c r="I60" s="3"/>
    </row>
    <row r="61" spans="1:9" s="33" customFormat="1" x14ac:dyDescent="0.2">
      <c r="A61" s="1785"/>
      <c r="B61" s="2175"/>
      <c r="C61" s="2176"/>
      <c r="D61" s="2176"/>
      <c r="E61" s="2176"/>
      <c r="F61" s="2176"/>
      <c r="G61" s="2176"/>
      <c r="H61" s="2177"/>
      <c r="I61" s="3"/>
    </row>
    <row r="62" spans="1:9" s="33" customFormat="1" x14ac:dyDescent="0.2">
      <c r="A62" s="1785"/>
      <c r="B62" s="2175"/>
      <c r="C62" s="2176"/>
      <c r="D62" s="2176"/>
      <c r="E62" s="2176"/>
      <c r="F62" s="2176"/>
      <c r="G62" s="2176"/>
      <c r="H62" s="2177"/>
      <c r="I62" s="3"/>
    </row>
    <row r="63" spans="1:9" s="33" customFormat="1" x14ac:dyDescent="0.2">
      <c r="A63" s="1785"/>
      <c r="B63" s="2175"/>
      <c r="C63" s="2176"/>
      <c r="D63" s="2176"/>
      <c r="E63" s="2176"/>
      <c r="F63" s="2176"/>
      <c r="G63" s="2176"/>
      <c r="H63" s="2177"/>
      <c r="I63" s="3"/>
    </row>
    <row r="64" spans="1:9" s="33" customFormat="1" x14ac:dyDescent="0.2">
      <c r="A64" s="1785"/>
      <c r="B64" s="2175"/>
      <c r="C64" s="2176"/>
      <c r="D64" s="2176"/>
      <c r="E64" s="2176"/>
      <c r="F64" s="2176"/>
      <c r="G64" s="2176"/>
      <c r="H64" s="2177"/>
      <c r="I64" s="3"/>
    </row>
    <row r="65" spans="1:9" s="33" customFormat="1" ht="9" customHeight="1" x14ac:dyDescent="0.2">
      <c r="A65" s="1786"/>
      <c r="B65" s="2178"/>
      <c r="C65" s="2179"/>
      <c r="D65" s="2179"/>
      <c r="E65" s="2179"/>
      <c r="F65" s="2179"/>
      <c r="G65" s="2179"/>
      <c r="H65" s="2180"/>
    </row>
    <row r="66" spans="1:9" s="33" customFormat="1" ht="9" customHeight="1" x14ac:dyDescent="0.2">
      <c r="A66" s="30"/>
      <c r="B66" s="1603"/>
      <c r="C66" s="1557"/>
      <c r="D66" s="1557"/>
      <c r="E66" s="1557"/>
      <c r="F66" s="1557"/>
      <c r="G66" s="1557"/>
      <c r="H66" s="1557"/>
    </row>
    <row r="67" spans="1:9" s="33" customFormat="1" ht="16.5" customHeight="1" x14ac:dyDescent="0.2">
      <c r="A67" s="30"/>
      <c r="B67" s="1603"/>
      <c r="C67" s="1557"/>
      <c r="D67" s="1557"/>
      <c r="E67" s="1557"/>
      <c r="F67" s="1557"/>
      <c r="G67" s="1557"/>
      <c r="H67" s="1557"/>
    </row>
    <row r="68" spans="1:9" s="33" customFormat="1" x14ac:dyDescent="0.2">
      <c r="A68" s="2165" t="s">
        <v>1639</v>
      </c>
      <c r="B68" s="2168"/>
      <c r="C68" s="2168"/>
      <c r="D68" s="2168"/>
      <c r="E68" s="2169"/>
      <c r="F68" s="2169"/>
      <c r="G68" s="2169"/>
      <c r="H68" s="2169"/>
      <c r="I68" s="2169"/>
    </row>
    <row r="69" spans="1:9" s="33" customFormat="1" x14ac:dyDescent="0.2">
      <c r="A69" s="30"/>
      <c r="C69" s="1563"/>
      <c r="D69" s="1568" t="s">
        <v>1638</v>
      </c>
      <c r="E69" s="1557"/>
      <c r="F69" s="1557"/>
      <c r="G69" s="1557"/>
      <c r="H69" s="1557"/>
    </row>
    <row r="70" spans="1:9" s="33" customFormat="1" ht="12" customHeight="1" x14ac:dyDescent="0.2">
      <c r="B70" s="1603"/>
      <c r="C70" s="1557"/>
      <c r="D70" s="1557"/>
      <c r="E70" s="1557"/>
      <c r="F70" s="1557"/>
      <c r="G70" s="1557"/>
      <c r="H70" s="1557"/>
    </row>
    <row r="71" spans="1:9" s="33" customFormat="1" x14ac:dyDescent="0.2">
      <c r="A71" s="24" t="s">
        <v>1798</v>
      </c>
      <c r="B71" s="1603"/>
      <c r="C71" s="1557"/>
      <c r="D71" s="1557"/>
      <c r="E71" s="1557"/>
      <c r="F71" s="1557"/>
      <c r="G71" s="1557"/>
      <c r="H71" s="1557"/>
    </row>
    <row r="72" spans="1:9" s="33" customFormat="1" x14ac:dyDescent="0.2">
      <c r="A72" s="24" t="s">
        <v>1797</v>
      </c>
      <c r="B72" s="1603"/>
      <c r="C72" s="1557"/>
      <c r="D72" s="1557"/>
      <c r="E72" s="1557"/>
      <c r="F72" s="1557"/>
      <c r="G72" s="1557"/>
      <c r="H72" s="1557"/>
    </row>
    <row r="73" spans="1:9" s="33" customFormat="1" x14ac:dyDescent="0.2">
      <c r="A73" s="24" t="s">
        <v>2007</v>
      </c>
      <c r="B73" s="1603"/>
      <c r="C73" s="1557"/>
      <c r="D73" s="1557"/>
      <c r="E73" s="1557"/>
      <c r="F73" s="1557"/>
      <c r="G73" s="1557"/>
      <c r="H73" s="1557"/>
    </row>
    <row r="74" spans="1:9" s="33" customFormat="1" ht="22.5" customHeight="1" x14ac:dyDescent="0.2">
      <c r="A74" s="453" t="s">
        <v>1799</v>
      </c>
      <c r="B74" s="1603"/>
      <c r="C74" s="1557"/>
      <c r="D74" s="1557"/>
      <c r="E74" s="1557"/>
      <c r="F74" s="1557"/>
      <c r="G74" s="1557"/>
      <c r="H74" s="1557"/>
    </row>
    <row r="75" spans="1:9" s="33" customFormat="1" x14ac:dyDescent="0.2">
      <c r="C75" s="624">
        <v>24</v>
      </c>
      <c r="D75" s="390" t="s">
        <v>1646</v>
      </c>
      <c r="G75" s="1272" t="s">
        <v>1636</v>
      </c>
      <c r="H75" s="1593"/>
    </row>
    <row r="76" spans="1:9" s="33" customFormat="1" ht="6" customHeight="1" x14ac:dyDescent="0.2">
      <c r="A76" s="30"/>
      <c r="B76" s="1604"/>
      <c r="C76" s="624"/>
      <c r="D76" s="390"/>
      <c r="E76" s="27"/>
      <c r="F76" s="1602"/>
    </row>
    <row r="77" spans="1:9" s="33" customFormat="1" x14ac:dyDescent="0.2">
      <c r="A77" s="30"/>
      <c r="B77" s="1604"/>
      <c r="C77" s="624">
        <v>25</v>
      </c>
      <c r="D77" s="390" t="s">
        <v>1647</v>
      </c>
      <c r="E77" s="27"/>
      <c r="F77" s="1602"/>
      <c r="H77" s="157"/>
    </row>
    <row r="78" spans="1:9" s="33" customFormat="1" x14ac:dyDescent="0.2">
      <c r="A78" s="30"/>
      <c r="B78" s="1604"/>
      <c r="C78" s="624"/>
      <c r="D78" s="390" t="s">
        <v>1653</v>
      </c>
      <c r="E78" s="27"/>
      <c r="F78" s="1602"/>
      <c r="H78" s="157"/>
    </row>
    <row r="79" spans="1:9" s="33" customFormat="1" x14ac:dyDescent="0.2">
      <c r="A79" s="30"/>
      <c r="B79" s="1604"/>
    </row>
    <row r="80" spans="1:9" s="33" customFormat="1" ht="12.75" customHeight="1" x14ac:dyDescent="0.2">
      <c r="A80" s="30"/>
      <c r="B80" s="1604"/>
      <c r="C80" s="390"/>
    </row>
    <row r="81" spans="1:10" s="33" customFormat="1" ht="12.75" customHeight="1" thickBot="1" x14ac:dyDescent="0.25">
      <c r="A81" s="2184" t="s">
        <v>1635</v>
      </c>
      <c r="B81" s="2184"/>
      <c r="C81" s="2184"/>
      <c r="D81" s="2185"/>
      <c r="E81" s="1606" t="s">
        <v>1680</v>
      </c>
      <c r="F81" s="1606" t="s">
        <v>1681</v>
      </c>
      <c r="G81" s="1606" t="s">
        <v>1682</v>
      </c>
      <c r="H81" s="1606" t="s">
        <v>1683</v>
      </c>
      <c r="I81" s="1606" t="s">
        <v>1684</v>
      </c>
      <c r="J81" s="1607" t="s">
        <v>163</v>
      </c>
    </row>
    <row r="82" spans="1:10" s="33" customFormat="1" ht="13.5" customHeight="1" thickTop="1" x14ac:dyDescent="0.2">
      <c r="A82" s="1772" t="s">
        <v>1839</v>
      </c>
      <c r="B82" s="1773"/>
      <c r="C82" s="1774"/>
      <c r="D82" s="1775"/>
      <c r="E82" s="1719"/>
      <c r="F82" s="1719"/>
      <c r="G82" s="1719"/>
      <c r="H82" s="1719"/>
      <c r="I82" s="1719"/>
      <c r="J82" s="1716"/>
    </row>
    <row r="83" spans="1:10" s="33" customFormat="1" ht="13.5" customHeight="1" x14ac:dyDescent="0.2">
      <c r="A83" s="1755" t="s">
        <v>1865</v>
      </c>
      <c r="B83" s="1769"/>
      <c r="C83" s="1770"/>
      <c r="D83" s="1771"/>
      <c r="E83" s="1768"/>
      <c r="F83" s="1717"/>
      <c r="G83" s="1717"/>
      <c r="H83" s="1717"/>
      <c r="I83" s="1717"/>
      <c r="J83" s="1746">
        <f>SUM(E83:I83)</f>
        <v>0</v>
      </c>
    </row>
    <row r="84" spans="1:10" s="33" customFormat="1" ht="13.5" customHeight="1" x14ac:dyDescent="0.2">
      <c r="A84" s="1765"/>
      <c r="B84" s="1766"/>
      <c r="C84" s="1767"/>
      <c r="D84" s="1608"/>
      <c r="E84" s="1719"/>
      <c r="F84" s="1719"/>
      <c r="G84" s="1719"/>
      <c r="H84" s="1719"/>
      <c r="I84" s="1719"/>
      <c r="J84" s="1716"/>
    </row>
    <row r="85" spans="1:10" s="33" customFormat="1" ht="13.5" customHeight="1" x14ac:dyDescent="0.2">
      <c r="A85" s="1756" t="s">
        <v>1637</v>
      </c>
      <c r="B85" s="1757"/>
      <c r="C85" s="1758"/>
      <c r="D85" s="1608"/>
      <c r="E85" s="1719"/>
      <c r="F85" s="1719"/>
      <c r="G85" s="1719"/>
      <c r="H85" s="1719"/>
      <c r="I85" s="1719"/>
      <c r="J85" s="1716"/>
    </row>
    <row r="86" spans="1:10" s="33" customFormat="1" ht="13.5" customHeight="1" x14ac:dyDescent="0.2">
      <c r="A86" s="1759" t="s">
        <v>1866</v>
      </c>
      <c r="B86" s="1760"/>
      <c r="C86" s="1761"/>
      <c r="D86" s="1609"/>
      <c r="E86" s="1717"/>
      <c r="F86" s="1717"/>
      <c r="G86" s="1717"/>
      <c r="H86" s="1717"/>
      <c r="I86" s="1717"/>
      <c r="J86" s="1746">
        <f>SUM(E86:I86)</f>
        <v>0</v>
      </c>
    </row>
    <row r="87" spans="1:10" s="33" customFormat="1" ht="13.5" customHeight="1" x14ac:dyDescent="0.2">
      <c r="A87" s="1762"/>
      <c r="B87" s="1763"/>
      <c r="C87" s="1764"/>
      <c r="D87" s="1609"/>
      <c r="E87" s="1717"/>
      <c r="F87" s="1717"/>
      <c r="G87" s="1717"/>
      <c r="H87" s="1717"/>
      <c r="I87" s="1717"/>
      <c r="J87" s="1718"/>
    </row>
    <row r="88" spans="1:10" s="33" customFormat="1" ht="13.5" customHeight="1" x14ac:dyDescent="0.2">
      <c r="A88" s="1756" t="s">
        <v>163</v>
      </c>
      <c r="B88" s="1757"/>
      <c r="C88" s="1758"/>
      <c r="D88" s="1610"/>
      <c r="E88" s="1720"/>
      <c r="F88" s="1720"/>
      <c r="G88" s="1720"/>
      <c r="H88" s="1720"/>
      <c r="I88" s="1720"/>
      <c r="J88" s="1747">
        <f>SUM(J83:J87)</f>
        <v>0</v>
      </c>
    </row>
    <row r="89" spans="1:10" s="33" customFormat="1" x14ac:dyDescent="0.2">
      <c r="A89" s="30"/>
      <c r="B89" s="1604"/>
      <c r="C89" s="624"/>
      <c r="E89" s="1272"/>
      <c r="F89" s="1611"/>
      <c r="H89" s="334"/>
    </row>
    <row r="90" spans="1:10" s="33" customFormat="1" x14ac:dyDescent="0.2">
      <c r="A90" s="30"/>
      <c r="B90" s="390" t="s">
        <v>1685</v>
      </c>
      <c r="C90" s="624"/>
      <c r="E90" s="1272"/>
      <c r="F90" s="1611"/>
      <c r="H90" s="334"/>
    </row>
    <row r="91" spans="1:10" s="33" customFormat="1" ht="16.5" customHeight="1" x14ac:dyDescent="0.2">
      <c r="A91" s="30"/>
      <c r="B91" s="1604"/>
      <c r="C91" s="624"/>
      <c r="E91" s="1272"/>
      <c r="F91" s="1611"/>
      <c r="H91" s="334"/>
    </row>
    <row r="92" spans="1:10" s="33" customFormat="1" x14ac:dyDescent="0.2">
      <c r="A92" s="1573" t="s">
        <v>1649</v>
      </c>
      <c r="B92" s="1574"/>
      <c r="C92" s="1574"/>
      <c r="D92" s="1575"/>
      <c r="E92" s="1576"/>
      <c r="F92" s="1612"/>
      <c r="G92" s="1529"/>
      <c r="H92" s="1577"/>
      <c r="I92" s="1291"/>
    </row>
    <row r="93" spans="1:10" s="33" customFormat="1" x14ac:dyDescent="0.2">
      <c r="A93" s="1578" t="s">
        <v>1736</v>
      </c>
      <c r="B93" s="1579"/>
      <c r="C93" s="1580"/>
      <c r="D93" s="1581"/>
      <c r="E93" s="1529"/>
      <c r="F93" s="1529"/>
      <c r="G93" s="1529"/>
      <c r="H93" s="1529"/>
      <c r="I93" s="1529"/>
    </row>
    <row r="94" spans="1:10" s="33" customFormat="1" x14ac:dyDescent="0.2">
      <c r="A94" s="1578" t="s">
        <v>1800</v>
      </c>
      <c r="B94" s="1579"/>
      <c r="C94" s="1580"/>
      <c r="D94" s="1584"/>
      <c r="E94" s="1584"/>
      <c r="F94" s="1584"/>
      <c r="G94" s="1584"/>
      <c r="H94" s="1584"/>
      <c r="I94" s="1529"/>
    </row>
    <row r="95" spans="1:10" s="33" customFormat="1" x14ac:dyDescent="0.2">
      <c r="A95" s="1578" t="s">
        <v>1692</v>
      </c>
      <c r="B95" s="1579"/>
      <c r="C95" s="1580"/>
      <c r="D95" s="1584"/>
      <c r="E95" s="1584"/>
      <c r="F95" s="1584"/>
      <c r="G95" s="1584"/>
      <c r="H95" s="1584"/>
      <c r="I95" s="1529"/>
    </row>
    <row r="96" spans="1:10" s="33" customFormat="1" x14ac:dyDescent="0.2">
      <c r="A96" s="1579"/>
      <c r="B96" s="1313" t="s">
        <v>1766</v>
      </c>
      <c r="C96" s="1580"/>
      <c r="D96" s="1584"/>
      <c r="E96" s="1584"/>
      <c r="F96" s="1584"/>
      <c r="G96" s="1584"/>
      <c r="H96" s="1584"/>
      <c r="I96" s="1529"/>
    </row>
    <row r="97" spans="1:9" s="33" customFormat="1" ht="9" customHeight="1" x14ac:dyDescent="0.2">
      <c r="A97" s="1511"/>
      <c r="B97" s="1582"/>
      <c r="C97" s="1580"/>
      <c r="D97" s="1584"/>
      <c r="E97" s="1584"/>
      <c r="F97" s="1584"/>
      <c r="G97" s="1584"/>
      <c r="H97" s="1584"/>
      <c r="I97" s="1529"/>
    </row>
    <row r="98" spans="1:9" s="33" customFormat="1" ht="3.75" customHeight="1" x14ac:dyDescent="0.2">
      <c r="A98" s="1581"/>
      <c r="B98" s="1583"/>
      <c r="C98" s="1581"/>
      <c r="D98" s="1584"/>
      <c r="E98" s="1584"/>
      <c r="F98" s="1584"/>
      <c r="G98" s="1584"/>
      <c r="H98" s="1584"/>
      <c r="I98" s="1529"/>
    </row>
    <row r="99" spans="1:9" s="33" customFormat="1" x14ac:dyDescent="0.2">
      <c r="A99" s="1581"/>
      <c r="B99" s="1583" t="s">
        <v>1387</v>
      </c>
      <c r="C99" s="1581"/>
      <c r="D99" s="1581"/>
      <c r="E99" s="1529"/>
      <c r="F99" s="1529"/>
      <c r="G99" s="1529"/>
      <c r="H99" s="1529"/>
      <c r="I99" s="1529"/>
    </row>
    <row r="100" spans="1:9" s="33" customFormat="1" x14ac:dyDescent="0.2">
      <c r="A100" s="1572"/>
      <c r="B100" s="2181"/>
      <c r="C100" s="2182"/>
      <c r="D100" s="2182"/>
      <c r="E100" s="2182"/>
      <c r="F100" s="2182"/>
      <c r="G100" s="2182"/>
      <c r="H100" s="2183"/>
      <c r="I100" s="1529"/>
    </row>
    <row r="101" spans="1:9" s="33" customFormat="1" ht="11.25" customHeight="1" x14ac:dyDescent="0.2">
      <c r="A101" s="1572"/>
      <c r="B101" s="2160"/>
      <c r="C101" s="2161"/>
      <c r="D101" s="2161"/>
      <c r="E101" s="2161"/>
      <c r="F101" s="2161"/>
      <c r="G101" s="2161"/>
      <c r="H101" s="2162"/>
      <c r="I101" s="1529"/>
    </row>
    <row r="102" spans="1:9" s="33" customFormat="1" ht="11.25" customHeight="1" x14ac:dyDescent="0.2">
      <c r="A102" s="1572"/>
      <c r="B102" s="2160"/>
      <c r="C102" s="2161"/>
      <c r="D102" s="2161"/>
      <c r="E102" s="2161"/>
      <c r="F102" s="2161"/>
      <c r="G102" s="2161"/>
      <c r="H102" s="2162"/>
      <c r="I102" s="1529"/>
    </row>
    <row r="103" spans="1:9" s="33" customFormat="1" x14ac:dyDescent="0.2">
      <c r="A103" s="1572"/>
      <c r="B103" s="2160"/>
      <c r="C103" s="2161"/>
      <c r="D103" s="2161"/>
      <c r="E103" s="2161"/>
      <c r="F103" s="2161"/>
      <c r="G103" s="2161"/>
      <c r="H103" s="2162"/>
      <c r="I103" s="1529"/>
    </row>
    <row r="104" spans="1:9" s="33" customFormat="1" ht="11.25" customHeight="1" x14ac:dyDescent="0.2">
      <c r="A104" s="1572"/>
      <c r="B104" s="2160"/>
      <c r="C104" s="2161"/>
      <c r="D104" s="2161"/>
      <c r="E104" s="2161"/>
      <c r="F104" s="2161"/>
      <c r="G104" s="2161"/>
      <c r="H104" s="2162"/>
      <c r="I104" s="1529"/>
    </row>
    <row r="105" spans="1:9" s="33" customFormat="1" ht="11.25" customHeight="1" x14ac:dyDescent="0.2">
      <c r="A105" s="1572"/>
      <c r="B105" s="2160"/>
      <c r="C105" s="2161"/>
      <c r="D105" s="2161"/>
      <c r="E105" s="2161"/>
      <c r="F105" s="2161"/>
      <c r="G105" s="2161"/>
      <c r="H105" s="2162"/>
      <c r="I105" s="1529"/>
    </row>
    <row r="106" spans="1:9" s="33" customFormat="1" ht="11.25" customHeight="1" x14ac:dyDescent="0.2">
      <c r="A106" s="1572"/>
      <c r="B106" s="2160"/>
      <c r="C106" s="2161"/>
      <c r="D106" s="2161"/>
      <c r="E106" s="2161"/>
      <c r="F106" s="2161"/>
      <c r="G106" s="2161"/>
      <c r="H106" s="2162"/>
      <c r="I106" s="1529"/>
    </row>
    <row r="107" spans="1:9" s="33" customFormat="1" ht="11.25" customHeight="1" x14ac:dyDescent="0.2">
      <c r="A107" s="1572"/>
      <c r="B107" s="2160"/>
      <c r="C107" s="2161"/>
      <c r="D107" s="2161"/>
      <c r="E107" s="2161"/>
      <c r="F107" s="2161"/>
      <c r="G107" s="2161"/>
      <c r="H107" s="2162"/>
      <c r="I107" s="1567"/>
    </row>
    <row r="108" spans="1:9" s="33" customFormat="1" ht="11.25" customHeight="1" x14ac:dyDescent="0.2">
      <c r="A108" s="1572"/>
      <c r="B108" s="2160"/>
      <c r="C108" s="2161"/>
      <c r="D108" s="2161"/>
      <c r="E108" s="2161"/>
      <c r="F108" s="2161"/>
      <c r="G108" s="2161"/>
      <c r="H108" s="2162"/>
      <c r="I108" s="1529"/>
    </row>
    <row r="109" spans="1:9" s="33" customFormat="1" ht="11.25" customHeight="1" x14ac:dyDescent="0.2">
      <c r="A109" s="1572"/>
      <c r="B109" s="2160"/>
      <c r="C109" s="2161"/>
      <c r="D109" s="2161"/>
      <c r="E109" s="2161"/>
      <c r="F109" s="2161"/>
      <c r="G109" s="2161"/>
      <c r="H109" s="2162"/>
      <c r="I109" s="1529"/>
    </row>
    <row r="110" spans="1:9" s="33" customFormat="1" ht="11.25" customHeight="1" x14ac:dyDescent="0.2">
      <c r="A110" s="1572"/>
      <c r="B110" s="2153"/>
      <c r="C110" s="2154"/>
      <c r="D110" s="2154"/>
      <c r="E110" s="2154"/>
      <c r="F110" s="2154"/>
      <c r="G110" s="2154"/>
      <c r="H110" s="2155"/>
      <c r="I110" s="1529"/>
    </row>
    <row r="111" spans="1:9" s="33" customFormat="1" ht="11.25" customHeight="1" x14ac:dyDescent="0.2">
      <c r="A111" s="1358"/>
      <c r="B111" s="1584"/>
      <c r="C111" s="1584"/>
      <c r="D111" s="1584"/>
      <c r="E111" s="1529"/>
      <c r="F111" s="1529"/>
      <c r="G111" s="1529"/>
      <c r="H111" s="1529"/>
      <c r="I111" s="1529"/>
    </row>
    <row r="112" spans="1:9" s="33" customFormat="1" ht="18" customHeight="1" x14ac:dyDescent="0.2">
      <c r="A112" s="1572"/>
      <c r="B112" s="1358"/>
      <c r="C112" s="2156" t="s">
        <v>2086</v>
      </c>
      <c r="D112" s="2156"/>
      <c r="E112" s="1529"/>
      <c r="F112" s="1529"/>
      <c r="G112" s="1529"/>
      <c r="H112" s="1529"/>
      <c r="I112" s="1529"/>
    </row>
    <row r="113" spans="1:9" s="33" customFormat="1" ht="11.25" customHeight="1" x14ac:dyDescent="0.2">
      <c r="A113" s="1572"/>
      <c r="B113" s="1572"/>
      <c r="C113" s="1586"/>
      <c r="D113" s="2024" t="s">
        <v>1388</v>
      </c>
      <c r="E113" s="1585"/>
      <c r="F113" s="1529"/>
      <c r="G113" s="1529"/>
      <c r="H113" s="1529"/>
      <c r="I113" s="1529"/>
    </row>
    <row r="114" spans="1:9" s="33" customFormat="1" ht="10.5" customHeight="1" x14ac:dyDescent="0.2">
      <c r="A114" s="1572"/>
      <c r="B114" s="1572"/>
      <c r="C114" s="1586"/>
      <c r="D114" s="1587"/>
      <c r="E114" s="1585"/>
      <c r="F114" s="1529"/>
      <c r="G114" s="1529"/>
      <c r="H114" s="1529"/>
      <c r="I114" s="1529"/>
    </row>
    <row r="115" spans="1:9" s="33" customFormat="1" ht="36" customHeight="1" x14ac:dyDescent="0.2">
      <c r="A115" s="1572"/>
      <c r="B115" s="1588"/>
      <c r="C115" s="2157" t="s">
        <v>1648</v>
      </c>
      <c r="D115" s="2158"/>
      <c r="E115" s="2159"/>
      <c r="F115" s="2159"/>
      <c r="G115" s="2159"/>
      <c r="H115" s="2159"/>
      <c r="I115" s="1529"/>
    </row>
    <row r="116" spans="1:9" s="33" customFormat="1" ht="24" customHeight="1" x14ac:dyDescent="0.2">
      <c r="A116" s="1572"/>
      <c r="B116" s="1572"/>
      <c r="C116" s="1572"/>
      <c r="D116" s="1426"/>
      <c r="E116" s="1588"/>
      <c r="F116" s="2058">
        <v>42647</v>
      </c>
      <c r="G116" s="1588"/>
      <c r="H116" s="1588"/>
      <c r="I116" s="1529"/>
    </row>
    <row r="117" spans="1:9" s="33" customFormat="1" ht="11.25" customHeight="1" x14ac:dyDescent="0.2">
      <c r="A117" s="1589"/>
      <c r="B117" s="1589"/>
      <c r="C117" s="1590"/>
      <c r="D117" s="1591" t="s">
        <v>424</v>
      </c>
      <c r="E117" s="1581"/>
      <c r="F117" s="1592" t="s">
        <v>429</v>
      </c>
      <c r="G117" s="1527"/>
      <c r="H117" s="1527"/>
      <c r="I117" s="1529"/>
    </row>
    <row r="118" spans="1:9" x14ac:dyDescent="0.2">
      <c r="A118"/>
      <c r="B118" s="616"/>
      <c r="C118" s="672"/>
      <c r="D118" s="1557"/>
      <c r="E118" s="1557"/>
      <c r="F118" s="1557"/>
      <c r="G118" s="1557"/>
      <c r="H118" s="1557"/>
      <c r="I118" s="1529"/>
    </row>
    <row r="119" spans="1:9" x14ac:dyDescent="0.2">
      <c r="A119"/>
      <c r="B119" s="1562"/>
      <c r="C119" s="1571"/>
      <c r="D119" s="1557"/>
      <c r="E119" s="1557"/>
      <c r="F119" s="1557"/>
      <c r="G119" s="1557"/>
      <c r="H119" s="1557"/>
      <c r="I119" s="1529"/>
    </row>
    <row r="120" spans="1:9" s="32" customFormat="1" x14ac:dyDescent="0.2">
      <c r="A120"/>
      <c r="B120"/>
      <c r="C120"/>
      <c r="D120" s="673"/>
      <c r="E120" s="1557"/>
      <c r="F120" s="1007"/>
      <c r="G120" s="1557"/>
      <c r="H120" s="1557"/>
      <c r="I120" s="1529"/>
    </row>
    <row r="121" spans="1:9" x14ac:dyDescent="0.2">
      <c r="A121" s="595"/>
      <c r="B121" s="595"/>
      <c r="C121" s="620"/>
      <c r="D121" s="1605"/>
      <c r="E121" s="157"/>
      <c r="F121" s="157"/>
      <c r="G121" s="157"/>
      <c r="H121" s="157"/>
      <c r="I121" s="1529"/>
    </row>
    <row r="122" spans="1:9" x14ac:dyDescent="0.2">
      <c r="A122" s="714"/>
      <c r="B122" s="714"/>
      <c r="C122" s="620"/>
      <c r="D122" s="1565"/>
      <c r="E122" s="1561"/>
      <c r="F122" s="157"/>
      <c r="G122" s="157"/>
      <c r="H122" s="157"/>
      <c r="I122" s="1529"/>
    </row>
    <row r="123" spans="1:9" x14ac:dyDescent="0.2">
      <c r="A123" s="714"/>
      <c r="B123" s="714"/>
      <c r="C123" s="1086"/>
      <c r="D123" s="673"/>
      <c r="E123" s="1561"/>
      <c r="F123" s="157"/>
      <c r="G123" s="157"/>
      <c r="H123" s="157"/>
      <c r="I123" s="1529"/>
    </row>
    <row r="124" spans="1:9" x14ac:dyDescent="0.2">
      <c r="A124" s="714"/>
      <c r="B124" s="714"/>
      <c r="C124" s="1086"/>
      <c r="D124" s="1564"/>
      <c r="E124" s="1564"/>
      <c r="F124" s="1564"/>
      <c r="G124" s="1564"/>
      <c r="H124" s="1564"/>
      <c r="I124" s="1529"/>
    </row>
    <row r="125" spans="1:9" x14ac:dyDescent="0.2">
      <c r="A125" s="714"/>
      <c r="B125" s="714"/>
      <c r="C125" s="1086"/>
      <c r="D125" s="56"/>
      <c r="E125" s="1562"/>
      <c r="F125" s="1562"/>
      <c r="G125" s="1562"/>
      <c r="H125" s="1562"/>
      <c r="I125" s="33"/>
    </row>
    <row r="126" spans="1:9" x14ac:dyDescent="0.2">
      <c r="A126" s="714"/>
      <c r="B126" s="714"/>
      <c r="C126" s="1086"/>
      <c r="D126" s="673"/>
      <c r="E126" s="616"/>
      <c r="F126" s="1007"/>
      <c r="G126" s="32"/>
      <c r="H126" s="32"/>
    </row>
    <row r="127" spans="1:9" s="32" customFormat="1" x14ac:dyDescent="0.2">
      <c r="A127" s="1087"/>
      <c r="B127" s="1087"/>
      <c r="C127" s="1086"/>
      <c r="D127" s="56"/>
      <c r="E127" s="56"/>
      <c r="F127" s="56"/>
      <c r="G127" s="10"/>
      <c r="H127" s="10"/>
      <c r="I127" s="10"/>
    </row>
    <row r="128" spans="1:9" x14ac:dyDescent="0.2">
      <c r="A128" s="1087"/>
      <c r="B128" s="1087"/>
      <c r="C128" s="1086"/>
      <c r="D128" s="56"/>
      <c r="E128" s="56"/>
      <c r="F128" s="56"/>
      <c r="I128" s="32"/>
    </row>
    <row r="129" spans="1:9" x14ac:dyDescent="0.2">
      <c r="A129" s="1087"/>
      <c r="B129" s="1087"/>
      <c r="C129" s="1086"/>
      <c r="D129" s="56"/>
      <c r="E129" s="56"/>
      <c r="F129" s="56"/>
    </row>
    <row r="130" spans="1:9" x14ac:dyDescent="0.2">
      <c r="A130" s="1087"/>
      <c r="B130" s="1087"/>
      <c r="C130" s="1086"/>
      <c r="D130" s="56"/>
      <c r="E130" s="56"/>
      <c r="F130" s="56"/>
    </row>
    <row r="131" spans="1:9" x14ac:dyDescent="0.2">
      <c r="A131" s="1087"/>
      <c r="B131" s="1087"/>
      <c r="C131" s="1086"/>
      <c r="D131" s="56"/>
      <c r="E131" s="56"/>
      <c r="F131" s="56"/>
      <c r="G131" s="32"/>
      <c r="H131" s="32"/>
    </row>
    <row r="132" spans="1:9" x14ac:dyDescent="0.2">
      <c r="A132" s="1087"/>
      <c r="B132" s="1087"/>
      <c r="C132" s="1086"/>
      <c r="D132" s="56"/>
      <c r="E132" s="56"/>
      <c r="F132" s="56"/>
    </row>
    <row r="133" spans="1:9" x14ac:dyDescent="0.2">
      <c r="A133" s="1087"/>
      <c r="B133" s="1087"/>
      <c r="C133" s="1086"/>
      <c r="D133" s="56"/>
      <c r="E133" s="56"/>
      <c r="F133" s="56"/>
    </row>
    <row r="134" spans="1:9" x14ac:dyDescent="0.2">
      <c r="A134" s="1087"/>
      <c r="B134" s="1087"/>
      <c r="C134" s="1086"/>
      <c r="D134" s="56"/>
      <c r="E134" s="56"/>
      <c r="F134" s="56"/>
    </row>
    <row r="135" spans="1:9" x14ac:dyDescent="0.2">
      <c r="A135" s="1087"/>
      <c r="B135" s="1087"/>
      <c r="C135" s="1086"/>
      <c r="D135" s="56"/>
      <c r="E135" s="56"/>
      <c r="F135" s="56"/>
      <c r="I135" s="32"/>
    </row>
    <row r="136" spans="1:9" x14ac:dyDescent="0.2">
      <c r="A136" s="1088"/>
      <c r="B136" s="1088"/>
      <c r="C136" s="1086"/>
      <c r="D136" s="56"/>
      <c r="E136" s="56"/>
      <c r="F136" s="56"/>
    </row>
    <row r="137" spans="1:9" ht="5.25" customHeight="1" x14ac:dyDescent="0.2">
      <c r="A137" s="32"/>
      <c r="B137" s="35"/>
      <c r="D137" s="56"/>
      <c r="E137" s="56"/>
      <c r="F137" s="56"/>
    </row>
    <row r="138" spans="1:9" ht="9.6" customHeight="1" x14ac:dyDescent="0.2">
      <c r="A138" s="1089"/>
      <c r="B138" s="1089"/>
      <c r="C138" s="1090"/>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3"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452</v>
      </c>
      <c r="B1" s="2186"/>
      <c r="C1" s="2186"/>
      <c r="D1" s="2186"/>
      <c r="E1" s="2186"/>
      <c r="F1" s="2186"/>
      <c r="G1" s="2186"/>
      <c r="H1" s="2186"/>
      <c r="I1" s="2186"/>
      <c r="J1" s="2186"/>
      <c r="K1" s="2186"/>
      <c r="L1" s="2186"/>
      <c r="M1" s="218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8" t="s">
        <v>1934</v>
      </c>
      <c r="E7" s="93"/>
      <c r="F7" s="171" t="s">
        <v>312</v>
      </c>
      <c r="G7" s="93"/>
      <c r="H7" s="93"/>
      <c r="I7" s="93"/>
      <c r="J7" s="219">
        <v>583683744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1.061E-2</v>
      </c>
      <c r="E10" s="100" t="s">
        <v>1186</v>
      </c>
      <c r="F10" s="471">
        <v>3.0829999999999998E-3</v>
      </c>
      <c r="G10" s="100" t="s">
        <v>1186</v>
      </c>
      <c r="H10" s="471">
        <v>7.6999999999999996E-4</v>
      </c>
      <c r="I10" s="100" t="s">
        <v>1187</v>
      </c>
      <c r="J10" s="472">
        <f>ROUND(D10+F10+H10,5)</f>
        <v>1.4460000000000001E-2</v>
      </c>
      <c r="K10" s="93"/>
      <c r="L10" s="471">
        <v>0</v>
      </c>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2"/>
      <c r="M11" s="93"/>
    </row>
    <row r="12" spans="1:14" ht="10.5" customHeight="1" x14ac:dyDescent="0.2">
      <c r="B12" s="93"/>
      <c r="C12" s="93"/>
      <c r="D12" s="809"/>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10591082</v>
      </c>
      <c r="E16" s="100"/>
      <c r="F16" s="82">
        <f>SUM('Acct Summary 7-8'!C17,'Acct Summary 7-8'!D17,'Acct Summary 7-8'!F17)</f>
        <v>9060348</v>
      </c>
      <c r="G16" s="100"/>
      <c r="H16" s="82">
        <f>SUM(D16-F16)</f>
        <v>1530734</v>
      </c>
      <c r="I16" s="93"/>
      <c r="J16" s="82">
        <f>SUM('Acct Summary 7-8'!C81,'Acct Summary 7-8'!D81,'Acct Summary 7-8'!F81,'Acct Summary 7-8'!I81)</f>
        <v>6995887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1">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6" t="s">
        <v>2085</v>
      </c>
      <c r="C31" s="406" t="s">
        <v>689</v>
      </c>
      <c r="D31" s="63" t="s">
        <v>1262</v>
      </c>
      <c r="E31" s="93"/>
      <c r="F31" s="93"/>
      <c r="G31" s="101"/>
      <c r="H31" s="253">
        <f>IF(B31="X",(J7*0.069),IF(B32="X",(J7*0.138),"Enter x in a.or b."))</f>
        <v>40274178.336000003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9"/>
      <c r="I35" s="93"/>
      <c r="J35" s="93"/>
      <c r="K35" s="93"/>
      <c r="L35" s="93"/>
      <c r="M35" s="93"/>
    </row>
    <row r="36" spans="1:13" ht="13.5" customHeight="1" x14ac:dyDescent="0.2">
      <c r="B36" s="93"/>
      <c r="C36" s="5" t="s">
        <v>691</v>
      </c>
      <c r="D36" s="170" t="s">
        <v>1</v>
      </c>
      <c r="E36" s="93"/>
      <c r="F36" s="93"/>
      <c r="G36" s="254" t="s">
        <v>456</v>
      </c>
      <c r="H36" s="1138"/>
      <c r="I36" s="93"/>
      <c r="J36" s="93"/>
      <c r="K36" s="93"/>
      <c r="L36" s="93"/>
      <c r="M36" s="93"/>
    </row>
    <row r="37" spans="1:13" ht="13.5" customHeight="1" x14ac:dyDescent="0.2">
      <c r="B37" s="93"/>
      <c r="C37" s="5"/>
      <c r="D37" s="390" t="s">
        <v>1354</v>
      </c>
      <c r="E37" s="93"/>
      <c r="F37" s="93"/>
      <c r="G37" s="255">
        <v>511</v>
      </c>
      <c r="H37" s="218">
        <f>'Assets-Liab 5-6'!N36</f>
        <v>2621260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7"/>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8"/>
      <c r="D61" s="219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3"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10" sqref="A10:F1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655</v>
      </c>
      <c r="B2" s="2205"/>
      <c r="C2" s="2205"/>
      <c r="D2" s="2205"/>
      <c r="E2" s="2205"/>
      <c r="F2" s="2205"/>
      <c r="G2" s="2205"/>
      <c r="H2" s="2205"/>
      <c r="I2" s="2205"/>
      <c r="J2" s="2205"/>
      <c r="K2" s="2205"/>
      <c r="L2" s="2205"/>
      <c r="M2" s="2205"/>
      <c r="N2" s="2205"/>
      <c r="O2" s="2205"/>
      <c r="P2" s="2205"/>
      <c r="Q2" s="2205"/>
      <c r="R2" s="2205"/>
    </row>
    <row r="3" spans="1:18" ht="12.75" x14ac:dyDescent="0.2">
      <c r="A3" s="2206" t="s">
        <v>1769</v>
      </c>
      <c r="B3" s="2206"/>
      <c r="C3" s="2206"/>
      <c r="D3" s="2206"/>
      <c r="E3" s="2206"/>
      <c r="F3" s="2206"/>
      <c r="G3" s="2206"/>
      <c r="H3" s="2206"/>
      <c r="I3" s="2206"/>
      <c r="J3" s="2206"/>
      <c r="K3" s="2206"/>
      <c r="L3" s="2206"/>
      <c r="M3" s="2206"/>
      <c r="N3" s="2206"/>
      <c r="O3" s="2206"/>
      <c r="P3" s="2206"/>
      <c r="Q3" s="2206"/>
      <c r="R3" s="2206"/>
    </row>
    <row r="4" spans="1:18" ht="12.75" x14ac:dyDescent="0.2">
      <c r="A4" s="2207" t="s">
        <v>1340</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Salt Creek SD 48</v>
      </c>
      <c r="E7" s="136"/>
      <c r="G7" s="137"/>
      <c r="H7" s="138"/>
      <c r="I7" s="138"/>
      <c r="J7" s="138"/>
      <c r="K7" s="138"/>
      <c r="L7"/>
      <c r="M7"/>
      <c r="N7"/>
      <c r="O7"/>
      <c r="P7"/>
    </row>
    <row r="8" spans="1:18" ht="12.75" x14ac:dyDescent="0.2">
      <c r="A8"/>
      <c r="B8"/>
      <c r="C8" s="134" t="s">
        <v>1341</v>
      </c>
      <c r="D8" s="139">
        <f>COVER!A13</f>
        <v>19022048002</v>
      </c>
      <c r="E8" s="140"/>
      <c r="G8"/>
      <c r="H8"/>
      <c r="I8"/>
      <c r="J8"/>
      <c r="K8"/>
      <c r="L8"/>
      <c r="M8"/>
      <c r="N8"/>
      <c r="O8"/>
      <c r="P8"/>
    </row>
    <row r="9" spans="1:18" ht="12.75" x14ac:dyDescent="0.2">
      <c r="A9"/>
      <c r="B9"/>
      <c r="C9" s="134" t="s">
        <v>829</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2"/>
      <c r="C12" s="154" t="s">
        <v>1690</v>
      </c>
      <c r="D12" s="154"/>
      <c r="E12" s="154"/>
      <c r="F12" s="154" t="s">
        <v>1294</v>
      </c>
      <c r="G12" s="1153"/>
      <c r="H12" s="1154">
        <f>SUM('Acct Summary 7-8'!C81+'Acct Summary 7-8'!D81+'Acct Summary 7-8'!F81+'Acct Summary 7-8'!I81+IF('Acct Summary 7-8'!G81&lt;0,'Acct Summary 7-8'!G81,"0")+IF('Acct Summary 7-8'!J81&lt;0,'Acct Summary 7-8'!J81,"0"))</f>
        <v>6995887</v>
      </c>
      <c r="I12" s="1155"/>
      <c r="J12" s="1155"/>
      <c r="K12" s="1156">
        <f>TRUNC((H12/H13*100000),5)/100000</f>
        <v>0.67391983479999995</v>
      </c>
      <c r="L12" s="1157"/>
      <c r="M12" s="102" t="s">
        <v>1364</v>
      </c>
      <c r="N12" s="102"/>
      <c r="O12" s="1158">
        <v>0.35</v>
      </c>
      <c r="P12" s="154"/>
      <c r="Q12" s="154"/>
    </row>
    <row r="13" spans="1:18" s="156" customFormat="1" ht="11.25" x14ac:dyDescent="0.2">
      <c r="A13" s="154"/>
      <c r="B13" s="1152"/>
      <c r="C13" s="2203" t="s">
        <v>1640</v>
      </c>
      <c r="D13" s="2204"/>
      <c r="E13" s="154"/>
      <c r="F13" s="327" t="s">
        <v>930</v>
      </c>
      <c r="G13" s="1153"/>
      <c r="H13" s="1154">
        <f>SUM('Acct Summary 7-8'!C8+'Acct Summary 7-8'!D8+'Acct Summary 7-8'!F8+'Acct Summary 7-8'!I8)+H14</f>
        <v>10380889</v>
      </c>
      <c r="I13" s="1155"/>
      <c r="J13" s="1155"/>
      <c r="K13" s="1009"/>
      <c r="L13" s="154"/>
      <c r="M13" s="102" t="s">
        <v>1365</v>
      </c>
      <c r="N13" s="102"/>
      <c r="O13" s="1159">
        <f>(O11*O12)</f>
        <v>1.4</v>
      </c>
      <c r="P13" s="154"/>
      <c r="Q13" s="154"/>
      <c r="R13" s="1160"/>
    </row>
    <row r="14" spans="1:18" s="156" customFormat="1" ht="11.25" x14ac:dyDescent="0.2">
      <c r="A14" s="154"/>
      <c r="B14" s="1152"/>
      <c r="C14" s="1001" t="s">
        <v>1738</v>
      </c>
      <c r="D14" s="1149"/>
      <c r="E14" s="154"/>
      <c r="F14" s="327" t="s">
        <v>932</v>
      </c>
      <c r="G14" s="1153"/>
      <c r="H14" s="1154">
        <f>-SUM('Acct Summary 7-8'!C54:D56,'Acct Summary 7-8'!C58:D60,'Acct Summary 7-8'!C62:D64,'Acct Summary 7-8'!C66:D68,'Acct Summary 7-8'!C70:D72,'Acct Summary 7-8'!C74:D74)</f>
        <v>-210193</v>
      </c>
      <c r="I14" s="1155"/>
      <c r="J14" s="1155"/>
      <c r="K14" s="1009"/>
      <c r="L14" s="154"/>
      <c r="M14" s="102"/>
      <c r="N14" s="102"/>
      <c r="O14" s="1159"/>
      <c r="P14" s="154"/>
      <c r="Q14" s="154"/>
      <c r="R14" s="1160"/>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2"/>
      <c r="C17" s="154" t="s">
        <v>935</v>
      </c>
      <c r="D17" s="154"/>
      <c r="E17" s="154"/>
      <c r="F17" s="154" t="s">
        <v>523</v>
      </c>
      <c r="G17" s="1153"/>
      <c r="H17" s="1154">
        <f>SUM('Acct Summary 7-8'!C17+'Acct Summary 7-8'!D17+'Acct Summary 7-8'!F17)</f>
        <v>9060348</v>
      </c>
      <c r="I17" s="1155"/>
      <c r="J17" s="1161"/>
      <c r="K17" s="1156">
        <f>TRUNC((H17/H18*100000),5)/100000</f>
        <v>0.87279114530000002</v>
      </c>
      <c r="L17" s="1157"/>
      <c r="M17" s="1117" t="s">
        <v>1392</v>
      </c>
      <c r="O17" s="1162" t="str">
        <f>IF(AND(O16="2", J20 &gt; 2),"1",IF(AND(O16 = "1", J20 &gt; 2),"2",IF(AND(O16="1", J20 &gt;1),"1","0")))</f>
        <v>0</v>
      </c>
      <c r="P17" s="154"/>
    </row>
    <row r="18" spans="1:18" s="156" customFormat="1" ht="11.25" x14ac:dyDescent="0.2">
      <c r="A18" s="154"/>
      <c r="B18" s="1152"/>
      <c r="C18" s="2203" t="s">
        <v>1632</v>
      </c>
      <c r="D18" s="2204"/>
      <c r="E18" s="154"/>
      <c r="F18" s="1140" t="s">
        <v>931</v>
      </c>
      <c r="G18" s="1153"/>
      <c r="H18" s="1154">
        <f>SUM('Acct Summary 7-8'!C8+'Acct Summary 7-8'!D8+'Acct Summary 7-8'!F8+'Acct Summary 7-8'!I8)+H19</f>
        <v>10380889</v>
      </c>
      <c r="I18" s="1155"/>
      <c r="J18" s="1155"/>
      <c r="K18" s="1009"/>
      <c r="L18" s="154"/>
      <c r="M18" s="102" t="s">
        <v>1364</v>
      </c>
      <c r="N18" s="102"/>
      <c r="O18" s="1009">
        <v>0.35</v>
      </c>
      <c r="P18" s="154"/>
    </row>
    <row r="19" spans="1:18" s="156" customFormat="1" ht="11.25" x14ac:dyDescent="0.2">
      <c r="A19" s="154"/>
      <c r="B19" s="1152"/>
      <c r="C19" s="1001" t="s">
        <v>1738</v>
      </c>
      <c r="D19" s="1149"/>
      <c r="E19" s="154"/>
      <c r="F19" s="1140" t="s">
        <v>932</v>
      </c>
      <c r="G19" s="1153"/>
      <c r="H19" s="1154">
        <f>-SUM('Acct Summary 7-8'!C54:D56,'Acct Summary 7-8'!C58:D60,'Acct Summary 7-8'!C62:D64,'Acct Summary 7-8'!C66:D68,'Acct Summary 7-8'!C70:D72,'Acct Summary 7-8'!C74:D74)</f>
        <v>-210193</v>
      </c>
      <c r="I19" s="1155"/>
      <c r="J19" s="1155"/>
      <c r="K19" s="1009"/>
      <c r="L19" s="154"/>
      <c r="M19" s="102"/>
      <c r="N19" s="102"/>
      <c r="O19" s="1009"/>
      <c r="P19" s="154"/>
    </row>
    <row r="20" spans="1:18" s="156" customFormat="1" ht="11.25" x14ac:dyDescent="0.2">
      <c r="A20" s="154"/>
      <c r="B20" s="1152"/>
      <c r="C20" s="154" t="s">
        <v>1767</v>
      </c>
      <c r="D20" s="154"/>
      <c r="E20" s="154"/>
      <c r="F20" s="154"/>
      <c r="G20" s="1153"/>
      <c r="H20" s="1163"/>
      <c r="I20" s="1155"/>
      <c r="J20" s="1164" t="str">
        <f>IF(K17&lt;=1,"0",TRUNC(((K12-0.1)/(K17-1)*100),5)/100)</f>
        <v>0</v>
      </c>
      <c r="K20" s="1156" t="str">
        <f>IF(K17&lt;=1,"0",IF(AND(O16="2", J20 &gt; 2),TRUNC(((K12-0.1)/(K17-1)*100),5)/100,IF(AND(O16 = "1", J20 &gt; 2),TRUNC(((K12-0.1)/(K17-1)*100),5)/100,IF(AND(O16="1", J20 &gt;1),TRUNC(((K12-0.1)/(K17-1)*100),5)/100,""))))</f>
        <v>0</v>
      </c>
      <c r="L20" s="154"/>
      <c r="M20" s="102" t="s">
        <v>1365</v>
      </c>
      <c r="N20" s="102"/>
      <c r="O20" s="1159">
        <f>(O16+O17)*O18</f>
        <v>1.4</v>
      </c>
      <c r="P20" s="154"/>
      <c r="R20" s="1160"/>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2"/>
      <c r="C24" s="2200" t="s">
        <v>1768</v>
      </c>
      <c r="D24" s="2200"/>
      <c r="E24" s="154"/>
      <c r="F24" s="154" t="s">
        <v>524</v>
      </c>
      <c r="G24" s="1153"/>
      <c r="H24" s="1154">
        <f>SUM('Assets-Liab 5-6'!C4+'Assets-Liab 5-6'!D4+'Assets-Liab 5-6'!F4+'Assets-Liab 5-6'!I4+'Assets-Liab 5-6'!C5+'Assets-Liab 5-6'!D5+'Assets-Liab 5-6'!F5+'Assets-Liab 5-6'!I5)</f>
        <v>7016339</v>
      </c>
      <c r="I24" s="681"/>
      <c r="J24" s="681"/>
      <c r="K24" s="1165">
        <f>TRUNC(((H24/H25*100000)/100000),2)</f>
        <v>278.77999999999997</v>
      </c>
      <c r="L24" s="1166"/>
      <c r="M24" s="102" t="s">
        <v>1364</v>
      </c>
      <c r="N24" s="102"/>
      <c r="O24" s="1159">
        <v>0.1</v>
      </c>
      <c r="P24" s="154"/>
    </row>
    <row r="25" spans="1:18" s="156" customFormat="1" ht="11.25" x14ac:dyDescent="0.2">
      <c r="A25" s="154"/>
      <c r="B25" s="1152"/>
      <c r="C25" s="154" t="s">
        <v>936</v>
      </c>
      <c r="D25" s="154"/>
      <c r="E25" s="154"/>
      <c r="F25" s="154" t="s">
        <v>525</v>
      </c>
      <c r="G25" s="1153"/>
      <c r="H25" s="1165">
        <f>ROUND((H17/360),5)</f>
        <v>25167.633330000001</v>
      </c>
      <c r="I25" s="1167"/>
      <c r="J25" s="1167"/>
      <c r="K25" s="1009"/>
      <c r="L25" s="154"/>
      <c r="M25" s="102" t="s">
        <v>1365</v>
      </c>
      <c r="N25" s="102"/>
      <c r="O25" s="1159">
        <f>O23*O24</f>
        <v>0.4</v>
      </c>
      <c r="P25" s="154"/>
      <c r="R25" s="1160"/>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2"/>
      <c r="C28" s="154" t="s">
        <v>933</v>
      </c>
      <c r="D28" s="154"/>
      <c r="E28" s="154"/>
      <c r="F28" s="154" t="s">
        <v>523</v>
      </c>
      <c r="G28" s="1153"/>
      <c r="H28" s="1168">
        <f>SUM('Short-Term Long-Term Debt 25'!F6,'Short-Term Long-Term Debt 25'!F7,'Short-Term Long-Term Debt 25'!F11)</f>
        <v>0</v>
      </c>
      <c r="I28" s="1169"/>
      <c r="J28" s="1169"/>
      <c r="K28" s="1165">
        <f>TRUNC(100-((((H28/H29*100))*100)/100),2)</f>
        <v>100</v>
      </c>
      <c r="L28" s="1170"/>
      <c r="M28" s="102" t="s">
        <v>1364</v>
      </c>
      <c r="N28" s="102"/>
      <c r="O28" s="1171">
        <v>0.1</v>
      </c>
      <c r="P28" s="154"/>
    </row>
    <row r="29" spans="1:18" s="156" customFormat="1" ht="11.25" x14ac:dyDescent="0.2">
      <c r="A29" s="154"/>
      <c r="B29" s="1152"/>
      <c r="C29" s="154" t="s">
        <v>934</v>
      </c>
      <c r="D29" s="154"/>
      <c r="E29" s="154"/>
      <c r="F29" s="154" t="s">
        <v>938</v>
      </c>
      <c r="G29" s="1153"/>
      <c r="H29" s="1172">
        <f>ROUND((0.85*'FP Info 3'!J7*'FP Info 3'!J10),5)</f>
        <v>7174056.8975</v>
      </c>
      <c r="I29" s="1169"/>
      <c r="J29" s="1169"/>
      <c r="K29" s="1009"/>
      <c r="L29" s="154"/>
      <c r="M29" s="102" t="s">
        <v>1365</v>
      </c>
      <c r="N29" s="102"/>
      <c r="O29" s="1159">
        <f>O27*O28</f>
        <v>0.4</v>
      </c>
      <c r="P29" s="154"/>
    </row>
    <row r="30" spans="1:18" s="156" customFormat="1" ht="11.25" x14ac:dyDescent="0.2">
      <c r="A30" s="154"/>
      <c r="B30" s="1152"/>
      <c r="C30" s="154"/>
      <c r="D30" s="154"/>
      <c r="E30" s="154"/>
      <c r="F30" s="1173"/>
      <c r="G30" s="1153"/>
      <c r="H30" s="1009"/>
      <c r="I30" s="1009"/>
      <c r="J30" s="1009"/>
      <c r="K30" s="1009"/>
      <c r="L30" s="154"/>
      <c r="M30" s="1174"/>
      <c r="N30" s="1174"/>
      <c r="O30" s="1009"/>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2"/>
      <c r="C32" s="154" t="s">
        <v>1013</v>
      </c>
      <c r="D32" s="154"/>
      <c r="E32" s="154"/>
      <c r="F32" s="154"/>
      <c r="G32" s="1153"/>
      <c r="H32" s="1154">
        <f>'FP Info 3'!H37</f>
        <v>2621260</v>
      </c>
      <c r="I32" s="1163"/>
      <c r="J32" s="1163"/>
      <c r="K32" s="1165">
        <f>TRUNC(100-((((H32/H33*100))*100)/100),2)</f>
        <v>93.49</v>
      </c>
      <c r="L32" s="1157"/>
      <c r="M32" s="102" t="s">
        <v>1364</v>
      </c>
      <c r="N32" s="102"/>
      <c r="O32" s="1175">
        <v>0.1</v>
      </c>
    </row>
    <row r="33" spans="1:17" s="156" customFormat="1" ht="11.25" x14ac:dyDescent="0.2">
      <c r="A33" s="154"/>
      <c r="B33" s="1152"/>
      <c r="C33" s="154" t="s">
        <v>937</v>
      </c>
      <c r="D33" s="154"/>
      <c r="E33" s="154"/>
      <c r="F33" s="154"/>
      <c r="G33" s="1153"/>
      <c r="H33" s="1154">
        <f>IF('FP Info 3'!H31="Enter X in a or b"," ",'FP Info 3'!H31)</f>
        <v>40274178.336000003</v>
      </c>
      <c r="I33" s="1163"/>
      <c r="J33" s="1163"/>
      <c r="K33" s="1154"/>
      <c r="L33" s="154"/>
      <c r="M33" s="1176" t="s">
        <v>1365</v>
      </c>
      <c r="N33" s="1176"/>
      <c r="O33" s="1175">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8" t="s">
        <v>220</v>
      </c>
      <c r="H39" s="1008" t="s">
        <v>1240</v>
      </c>
      <c r="I39" s="156"/>
      <c r="J39" s="156"/>
      <c r="K39" s="1009"/>
      <c r="L39" s="156"/>
      <c r="M39" s="156"/>
      <c r="N39" s="156"/>
      <c r="O39" s="154"/>
      <c r="P39" s="32"/>
      <c r="Q39" s="32"/>
    </row>
    <row r="40" spans="1:17" x14ac:dyDescent="0.2">
      <c r="A40" s="32"/>
      <c r="B40" s="141"/>
      <c r="C40" s="32"/>
      <c r="D40" s="32"/>
      <c r="E40" s="32"/>
      <c r="F40" s="32"/>
      <c r="G40" s="1010"/>
      <c r="H40" s="180" t="s">
        <v>2000</v>
      </c>
      <c r="I40" s="156"/>
      <c r="J40" s="156"/>
      <c r="K40" s="1009"/>
      <c r="L40" s="156"/>
      <c r="M40" s="156"/>
      <c r="N40" s="156"/>
      <c r="O40" s="154"/>
      <c r="P40" s="32"/>
      <c r="Q40" s="32"/>
    </row>
    <row r="41" spans="1:17" x14ac:dyDescent="0.2">
      <c r="G41" s="1011"/>
      <c r="H41" s="154" t="s">
        <v>2001</v>
      </c>
      <c r="M41" s="32"/>
      <c r="O41" s="32"/>
      <c r="P41" s="32"/>
      <c r="Q41" s="32"/>
    </row>
    <row r="42" spans="1:17" x14ac:dyDescent="0.2">
      <c r="A42" s="34" t="s">
        <v>2002</v>
      </c>
      <c r="G42" s="1011"/>
      <c r="H42" s="154"/>
      <c r="M42" s="32"/>
      <c r="O42" s="32"/>
      <c r="P42" s="32"/>
      <c r="Q42" s="32"/>
    </row>
    <row r="43" spans="1:17" x14ac:dyDescent="0.2">
      <c r="G43" s="1011"/>
      <c r="H43" s="1036"/>
      <c r="L43" s="32"/>
      <c r="M43" s="156"/>
    </row>
    <row r="44" spans="1:17" ht="15.75" x14ac:dyDescent="0.2">
      <c r="F44" s="1037"/>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3"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10" sqref="A10:F10"/>
      <selection pane="bottomLeft" activeCell="A10" sqref="A10:F1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8" t="s">
        <v>1973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2" t="s">
        <v>1149</v>
      </c>
      <c r="B3" s="1933"/>
      <c r="C3" s="1934"/>
      <c r="D3" s="1935"/>
      <c r="E3" s="1935"/>
      <c r="F3" s="1935"/>
      <c r="G3" s="1935"/>
      <c r="H3" s="1935"/>
      <c r="I3" s="1935"/>
      <c r="J3" s="1935"/>
      <c r="K3" s="1935"/>
      <c r="L3" s="1935"/>
      <c r="M3" s="1936"/>
      <c r="N3" s="1937"/>
    </row>
    <row r="4" spans="1:14" ht="13.5" customHeight="1" x14ac:dyDescent="0.2">
      <c r="A4" s="476" t="s">
        <v>1308</v>
      </c>
      <c r="B4" s="628"/>
      <c r="C4" s="684">
        <v>4523545</v>
      </c>
      <c r="D4" s="412">
        <v>2035160</v>
      </c>
      <c r="E4" s="412">
        <v>0</v>
      </c>
      <c r="F4" s="412">
        <v>191276</v>
      </c>
      <c r="G4" s="412">
        <v>291442</v>
      </c>
      <c r="H4" s="412">
        <v>153</v>
      </c>
      <c r="I4" s="412">
        <v>266358</v>
      </c>
      <c r="J4" s="435"/>
      <c r="K4" s="412"/>
      <c r="L4" s="412">
        <v>67751</v>
      </c>
      <c r="M4" s="432"/>
      <c r="N4" s="481"/>
    </row>
    <row r="5" spans="1:14" x14ac:dyDescent="0.2">
      <c r="A5" s="476" t="s">
        <v>1173</v>
      </c>
      <c r="B5" s="40">
        <v>120</v>
      </c>
      <c r="C5" s="684"/>
      <c r="D5" s="412"/>
      <c r="E5" s="412"/>
      <c r="F5" s="412"/>
      <c r="G5" s="412"/>
      <c r="H5" s="412"/>
      <c r="I5" s="412"/>
      <c r="J5" s="435"/>
      <c r="K5" s="438"/>
      <c r="L5" s="685"/>
      <c r="M5" s="432"/>
      <c r="N5" s="481"/>
    </row>
    <row r="6" spans="1:14" ht="13.5" customHeight="1" x14ac:dyDescent="0.2">
      <c r="A6" s="475" t="s">
        <v>493</v>
      </c>
      <c r="B6" s="40">
        <v>130</v>
      </c>
      <c r="C6" s="684"/>
      <c r="D6" s="412"/>
      <c r="E6" s="412"/>
      <c r="F6" s="412"/>
      <c r="G6" s="438"/>
      <c r="H6" s="438"/>
      <c r="I6" s="412"/>
      <c r="J6" s="688"/>
      <c r="K6" s="438"/>
      <c r="L6" s="480"/>
      <c r="M6" s="432"/>
      <c r="N6" s="481"/>
    </row>
    <row r="7" spans="1:14" ht="13.5" customHeight="1" x14ac:dyDescent="0.2">
      <c r="A7" s="475" t="s">
        <v>494</v>
      </c>
      <c r="B7" s="40">
        <v>140</v>
      </c>
      <c r="C7" s="1051"/>
      <c r="D7" s="435"/>
      <c r="E7" s="435"/>
      <c r="F7" s="435"/>
      <c r="G7" s="435"/>
      <c r="H7" s="435"/>
      <c r="I7" s="435"/>
      <c r="J7" s="435"/>
      <c r="K7" s="435"/>
      <c r="L7" s="504"/>
      <c r="M7" s="432"/>
      <c r="N7" s="481"/>
    </row>
    <row r="8" spans="1:14" ht="13.5" customHeight="1" x14ac:dyDescent="0.2">
      <c r="A8" s="475" t="s">
        <v>309</v>
      </c>
      <c r="B8" s="40">
        <v>150</v>
      </c>
      <c r="C8" s="1051"/>
      <c r="D8" s="435"/>
      <c r="E8" s="435"/>
      <c r="F8" s="435"/>
      <c r="G8" s="434"/>
      <c r="H8" s="435"/>
      <c r="I8" s="688"/>
      <c r="J8" s="688"/>
      <c r="K8" s="507"/>
      <c r="L8" s="511"/>
      <c r="M8" s="432"/>
      <c r="N8" s="481"/>
    </row>
    <row r="9" spans="1:14" ht="13.5" customHeight="1" x14ac:dyDescent="0.2">
      <c r="A9" s="475" t="s">
        <v>310</v>
      </c>
      <c r="B9" s="40">
        <v>160</v>
      </c>
      <c r="C9" s="1051"/>
      <c r="D9" s="435"/>
      <c r="E9" s="435"/>
      <c r="F9" s="435"/>
      <c r="G9" s="435"/>
      <c r="H9" s="434"/>
      <c r="I9" s="435"/>
      <c r="J9" s="435"/>
      <c r="K9" s="435"/>
      <c r="L9" s="435"/>
      <c r="M9" s="432"/>
      <c r="N9" s="481"/>
    </row>
    <row r="10" spans="1:14" ht="13.5" customHeight="1" x14ac:dyDescent="0.2">
      <c r="A10" s="475" t="s">
        <v>1172</v>
      </c>
      <c r="B10" s="40">
        <v>170</v>
      </c>
      <c r="C10" s="684"/>
      <c r="D10" s="412"/>
      <c r="E10" s="435"/>
      <c r="F10" s="412"/>
      <c r="G10" s="434"/>
      <c r="H10" s="418"/>
      <c r="I10" s="435"/>
      <c r="J10" s="435"/>
      <c r="K10" s="418"/>
      <c r="L10" s="418"/>
      <c r="M10" s="481"/>
      <c r="N10" s="481"/>
    </row>
    <row r="11" spans="1:14" ht="13.5" customHeight="1" x14ac:dyDescent="0.2">
      <c r="A11" s="475" t="s">
        <v>311</v>
      </c>
      <c r="B11" s="40">
        <v>180</v>
      </c>
      <c r="C11" s="1051"/>
      <c r="D11" s="435"/>
      <c r="E11" s="435"/>
      <c r="F11" s="435"/>
      <c r="G11" s="435"/>
      <c r="H11" s="435"/>
      <c r="I11" s="434"/>
      <c r="J11" s="434"/>
      <c r="K11" s="435"/>
      <c r="L11" s="435"/>
      <c r="M11" s="481"/>
      <c r="N11" s="481"/>
    </row>
    <row r="12" spans="1:14" ht="13.5" customHeight="1" x14ac:dyDescent="0.2">
      <c r="A12" s="475" t="s">
        <v>495</v>
      </c>
      <c r="B12" s="40">
        <v>190</v>
      </c>
      <c r="C12" s="684">
        <v>5287</v>
      </c>
      <c r="D12" s="412"/>
      <c r="E12" s="412"/>
      <c r="F12" s="412"/>
      <c r="G12" s="412"/>
      <c r="H12" s="412"/>
      <c r="I12" s="412"/>
      <c r="J12" s="435"/>
      <c r="K12" s="412"/>
      <c r="L12" s="412"/>
      <c r="M12" s="481"/>
      <c r="N12" s="481"/>
    </row>
    <row r="13" spans="1:14" ht="13.5" customHeight="1" thickBot="1" x14ac:dyDescent="0.25">
      <c r="A13" s="463" t="s">
        <v>749</v>
      </c>
      <c r="B13" s="456"/>
      <c r="C13" s="686">
        <f>SUM(C4:C12)</f>
        <v>4528832</v>
      </c>
      <c r="D13" s="686">
        <f t="shared" ref="D13:L13" si="0">SUM(D4:D12)</f>
        <v>2035160</v>
      </c>
      <c r="E13" s="686">
        <f t="shared" si="0"/>
        <v>0</v>
      </c>
      <c r="F13" s="686">
        <f t="shared" si="0"/>
        <v>191276</v>
      </c>
      <c r="G13" s="686">
        <f t="shared" si="0"/>
        <v>291442</v>
      </c>
      <c r="H13" s="686">
        <f t="shared" si="0"/>
        <v>153</v>
      </c>
      <c r="I13" s="686">
        <f t="shared" si="0"/>
        <v>266358</v>
      </c>
      <c r="J13" s="686">
        <f t="shared" si="0"/>
        <v>0</v>
      </c>
      <c r="K13" s="686">
        <f t="shared" si="0"/>
        <v>0</v>
      </c>
      <c r="L13" s="686">
        <f t="shared" si="0"/>
        <v>67751</v>
      </c>
      <c r="M13" s="432"/>
      <c r="N13" s="481"/>
    </row>
    <row r="14" spans="1:14" ht="18" customHeight="1" thickTop="1" x14ac:dyDescent="0.2">
      <c r="A14" s="1929" t="s">
        <v>154</v>
      </c>
      <c r="B14" s="1921"/>
      <c r="C14" s="1930"/>
      <c r="D14" s="1925"/>
      <c r="E14" s="1925"/>
      <c r="F14" s="1925"/>
      <c r="G14" s="1925"/>
      <c r="H14" s="1925"/>
      <c r="I14" s="1925"/>
      <c r="J14" s="1925"/>
      <c r="K14" s="1925"/>
      <c r="L14" s="1925"/>
      <c r="M14" s="1924"/>
      <c r="N14" s="1931"/>
    </row>
    <row r="15" spans="1:14" s="701" customFormat="1" ht="12.75" customHeight="1" x14ac:dyDescent="0.2">
      <c r="A15" s="715" t="s">
        <v>1751</v>
      </c>
      <c r="B15" s="539">
        <v>210</v>
      </c>
      <c r="C15" s="504"/>
      <c r="D15" s="504"/>
      <c r="E15" s="504"/>
      <c r="F15" s="504"/>
      <c r="G15" s="504"/>
      <c r="H15" s="504"/>
      <c r="I15" s="504"/>
      <c r="J15" s="504"/>
      <c r="K15" s="504"/>
      <c r="L15" s="504"/>
      <c r="M15" s="434"/>
      <c r="N15" s="716"/>
    </row>
    <row r="16" spans="1:14" s="701" customFormat="1" ht="12.75" customHeight="1" x14ac:dyDescent="0.2">
      <c r="A16" s="715" t="s">
        <v>1752</v>
      </c>
      <c r="B16" s="539">
        <v>220</v>
      </c>
      <c r="C16" s="504"/>
      <c r="D16" s="504"/>
      <c r="E16" s="504"/>
      <c r="F16" s="504"/>
      <c r="G16" s="504"/>
      <c r="H16" s="504"/>
      <c r="I16" s="504"/>
      <c r="J16" s="504"/>
      <c r="K16" s="504"/>
      <c r="L16" s="504"/>
      <c r="M16" s="435">
        <v>274299</v>
      </c>
      <c r="N16" s="716"/>
    </row>
    <row r="17" spans="1:14" s="701" customFormat="1" ht="12.75" customHeight="1" x14ac:dyDescent="0.2">
      <c r="A17" s="715" t="s">
        <v>1753</v>
      </c>
      <c r="B17" s="539">
        <v>230</v>
      </c>
      <c r="C17" s="504"/>
      <c r="D17" s="504"/>
      <c r="E17" s="504"/>
      <c r="F17" s="504"/>
      <c r="G17" s="504"/>
      <c r="H17" s="504"/>
      <c r="I17" s="504"/>
      <c r="J17" s="504"/>
      <c r="K17" s="504"/>
      <c r="L17" s="504"/>
      <c r="M17" s="435">
        <v>13989733</v>
      </c>
      <c r="N17" s="716"/>
    </row>
    <row r="18" spans="1:14" s="701" customFormat="1" ht="12.75" customHeight="1" x14ac:dyDescent="0.2">
      <c r="A18" s="715" t="s">
        <v>1754</v>
      </c>
      <c r="B18" s="539">
        <v>240</v>
      </c>
      <c r="C18" s="504"/>
      <c r="D18" s="504"/>
      <c r="E18" s="504"/>
      <c r="F18" s="504"/>
      <c r="G18" s="504"/>
      <c r="H18" s="504"/>
      <c r="I18" s="504"/>
      <c r="J18" s="504"/>
      <c r="K18" s="504"/>
      <c r="L18" s="504"/>
      <c r="M18" s="435">
        <v>365194</v>
      </c>
      <c r="N18" s="716"/>
    </row>
    <row r="19" spans="1:14" s="701" customFormat="1" ht="12.75" customHeight="1" x14ac:dyDescent="0.2">
      <c r="A19" s="715" t="s">
        <v>1755</v>
      </c>
      <c r="B19" s="539">
        <v>250</v>
      </c>
      <c r="C19" s="504"/>
      <c r="D19" s="504"/>
      <c r="E19" s="504"/>
      <c r="F19" s="504"/>
      <c r="G19" s="504"/>
      <c r="H19" s="504"/>
      <c r="I19" s="504"/>
      <c r="J19" s="504"/>
      <c r="K19" s="504"/>
      <c r="L19" s="504"/>
      <c r="M19" s="435">
        <v>3465385</v>
      </c>
      <c r="N19" s="716"/>
    </row>
    <row r="20" spans="1:14" s="701" customFormat="1" ht="12.75" customHeight="1" x14ac:dyDescent="0.2">
      <c r="A20" s="715" t="s">
        <v>1756</v>
      </c>
      <c r="B20" s="539">
        <v>260</v>
      </c>
      <c r="C20" s="504"/>
      <c r="D20" s="504"/>
      <c r="E20" s="504"/>
      <c r="F20" s="504"/>
      <c r="G20" s="504"/>
      <c r="H20" s="504"/>
      <c r="I20" s="504"/>
      <c r="J20" s="504"/>
      <c r="K20" s="504"/>
      <c r="L20" s="504"/>
      <c r="M20" s="435">
        <v>263050</v>
      </c>
      <c r="N20" s="716"/>
    </row>
    <row r="21" spans="1:14" s="701" customFormat="1" ht="12.75" customHeight="1" x14ac:dyDescent="0.2">
      <c r="A21" s="715" t="s">
        <v>1757</v>
      </c>
      <c r="B21" s="539">
        <v>340</v>
      </c>
      <c r="C21" s="504"/>
      <c r="D21" s="504"/>
      <c r="E21" s="504"/>
      <c r="F21" s="504"/>
      <c r="G21" s="504"/>
      <c r="H21" s="504"/>
      <c r="I21" s="504"/>
      <c r="J21" s="504"/>
      <c r="K21" s="504"/>
      <c r="L21" s="504"/>
      <c r="M21" s="717"/>
      <c r="N21" s="435"/>
    </row>
    <row r="22" spans="1:14" s="701" customFormat="1" ht="12.75" customHeight="1" x14ac:dyDescent="0.2">
      <c r="A22" s="715" t="s">
        <v>1758</v>
      </c>
      <c r="B22" s="539">
        <v>350</v>
      </c>
      <c r="C22" s="504"/>
      <c r="D22" s="504"/>
      <c r="E22" s="504"/>
      <c r="F22" s="504"/>
      <c r="G22" s="504"/>
      <c r="H22" s="504"/>
      <c r="I22" s="504"/>
      <c r="J22" s="504"/>
      <c r="K22" s="504"/>
      <c r="L22" s="504"/>
      <c r="M22" s="717"/>
      <c r="N22" s="1121">
        <f>'Short-Term Long-Term Debt 25'!J49</f>
        <v>2621260</v>
      </c>
    </row>
    <row r="23" spans="1:14" ht="13.5" customHeight="1" thickBot="1" x14ac:dyDescent="0.25">
      <c r="A23" s="463" t="s">
        <v>748</v>
      </c>
      <c r="B23" s="721"/>
      <c r="C23" s="432"/>
      <c r="D23" s="432"/>
      <c r="E23" s="432"/>
      <c r="F23" s="432"/>
      <c r="G23" s="432"/>
      <c r="H23" s="432"/>
      <c r="I23" s="432"/>
      <c r="J23" s="432"/>
      <c r="K23" s="432"/>
      <c r="L23" s="432"/>
      <c r="M23" s="690">
        <f>SUM(M15:M22)</f>
        <v>18357661</v>
      </c>
      <c r="N23" s="690">
        <f>SUM(N21:N22)</f>
        <v>2621260</v>
      </c>
    </row>
    <row r="24" spans="1:14" ht="18" customHeight="1" thickTop="1" x14ac:dyDescent="0.2">
      <c r="A24" s="1922" t="s">
        <v>701</v>
      </c>
      <c r="B24" s="1903"/>
      <c r="C24" s="1923"/>
      <c r="D24" s="1924"/>
      <c r="E24" s="1924"/>
      <c r="F24" s="1924"/>
      <c r="G24" s="1924"/>
      <c r="H24" s="1924"/>
      <c r="I24" s="1924"/>
      <c r="J24" s="1924"/>
      <c r="K24" s="1924"/>
      <c r="L24" s="1924"/>
      <c r="M24" s="1925"/>
      <c r="N24" s="1926"/>
    </row>
    <row r="25" spans="1:14" x14ac:dyDescent="0.2">
      <c r="A25" s="475" t="s">
        <v>750</v>
      </c>
      <c r="B25" s="40">
        <v>410</v>
      </c>
      <c r="C25" s="434"/>
      <c r="D25" s="434"/>
      <c r="E25" s="434"/>
      <c r="F25" s="434"/>
      <c r="G25" s="434"/>
      <c r="H25" s="507"/>
      <c r="I25" s="432"/>
      <c r="J25" s="434"/>
      <c r="K25" s="434"/>
      <c r="L25" s="432"/>
      <c r="M25" s="432"/>
      <c r="N25" s="432"/>
    </row>
    <row r="26" spans="1:14" x14ac:dyDescent="0.2">
      <c r="A26" s="475" t="s">
        <v>751</v>
      </c>
      <c r="B26" s="40">
        <v>420</v>
      </c>
      <c r="C26" s="435"/>
      <c r="D26" s="435"/>
      <c r="E26" s="435"/>
      <c r="F26" s="435"/>
      <c r="G26" s="435"/>
      <c r="H26" s="435"/>
      <c r="I26" s="435"/>
      <c r="J26" s="688"/>
      <c r="K26" s="435"/>
      <c r="L26" s="432"/>
      <c r="M26" s="432"/>
      <c r="N26" s="432"/>
    </row>
    <row r="27" spans="1:14" ht="13.5" customHeight="1" x14ac:dyDescent="0.2">
      <c r="A27" s="475" t="s">
        <v>752</v>
      </c>
      <c r="B27" s="40">
        <v>430</v>
      </c>
      <c r="C27" s="435">
        <v>1667</v>
      </c>
      <c r="D27" s="435"/>
      <c r="E27" s="435"/>
      <c r="F27" s="435"/>
      <c r="G27" s="435"/>
      <c r="H27" s="435"/>
      <c r="I27" s="435"/>
      <c r="J27" s="435"/>
      <c r="K27" s="435"/>
      <c r="L27" s="432"/>
      <c r="M27" s="432"/>
      <c r="N27" s="432"/>
    </row>
    <row r="28" spans="1:14" ht="13.5" customHeight="1" x14ac:dyDescent="0.2">
      <c r="A28" s="475" t="s">
        <v>753</v>
      </c>
      <c r="B28" s="40">
        <v>440</v>
      </c>
      <c r="C28" s="435"/>
      <c r="D28" s="435"/>
      <c r="E28" s="688"/>
      <c r="F28" s="435"/>
      <c r="G28" s="688"/>
      <c r="H28" s="688"/>
      <c r="I28" s="435"/>
      <c r="J28" s="435"/>
      <c r="K28" s="507"/>
      <c r="L28" s="432"/>
      <c r="M28" s="432"/>
      <c r="N28" s="432"/>
    </row>
    <row r="29" spans="1:14" ht="13.5" customHeight="1" x14ac:dyDescent="0.2">
      <c r="A29" s="475" t="s">
        <v>754</v>
      </c>
      <c r="B29" s="40">
        <v>460</v>
      </c>
      <c r="C29" s="1052"/>
      <c r="D29" s="489"/>
      <c r="E29" s="688"/>
      <c r="F29" s="435"/>
      <c r="G29" s="688"/>
      <c r="H29" s="688"/>
      <c r="I29" s="688"/>
      <c r="J29" s="688"/>
      <c r="K29" s="435"/>
      <c r="L29" s="432"/>
      <c r="M29" s="432"/>
      <c r="N29" s="432"/>
    </row>
    <row r="30" spans="1:14" ht="13.5" customHeight="1" x14ac:dyDescent="0.2">
      <c r="A30" s="475" t="s">
        <v>755</v>
      </c>
      <c r="B30" s="40">
        <v>470</v>
      </c>
      <c r="C30" s="435"/>
      <c r="D30" s="688"/>
      <c r="E30" s="435"/>
      <c r="F30" s="435"/>
      <c r="G30" s="435"/>
      <c r="H30" s="435"/>
      <c r="I30" s="435"/>
      <c r="J30" s="435"/>
      <c r="K30" s="434"/>
      <c r="L30" s="432"/>
      <c r="M30" s="432"/>
      <c r="N30" s="432"/>
    </row>
    <row r="31" spans="1:14" ht="13.5" customHeight="1" x14ac:dyDescent="0.2">
      <c r="A31" s="475" t="s">
        <v>756</v>
      </c>
      <c r="B31" s="40">
        <v>480</v>
      </c>
      <c r="C31" s="412">
        <v>24072</v>
      </c>
      <c r="D31" s="435"/>
      <c r="E31" s="435"/>
      <c r="F31" s="412"/>
      <c r="G31" s="435"/>
      <c r="H31" s="435"/>
      <c r="I31" s="435"/>
      <c r="J31" s="435"/>
      <c r="K31" s="435"/>
      <c r="L31" s="432"/>
      <c r="M31" s="432"/>
      <c r="N31" s="432"/>
    </row>
    <row r="32" spans="1:14" ht="13.5" customHeight="1" x14ac:dyDescent="0.2">
      <c r="A32" s="477" t="s">
        <v>757</v>
      </c>
      <c r="B32" s="42">
        <v>490</v>
      </c>
      <c r="C32" s="687"/>
      <c r="D32" s="687"/>
      <c r="E32" s="688"/>
      <c r="F32" s="688"/>
      <c r="G32" s="688"/>
      <c r="H32" s="688"/>
      <c r="I32" s="688"/>
      <c r="J32" s="688"/>
      <c r="K32" s="507"/>
      <c r="L32" s="432"/>
      <c r="M32" s="432"/>
      <c r="N32" s="432"/>
    </row>
    <row r="33" spans="1:14" ht="13.5" customHeight="1" x14ac:dyDescent="0.2">
      <c r="A33" s="626" t="s">
        <v>347</v>
      </c>
      <c r="B33" s="42">
        <v>493</v>
      </c>
      <c r="C33" s="435"/>
      <c r="D33" s="435"/>
      <c r="E33" s="435"/>
      <c r="F33" s="435"/>
      <c r="G33" s="435"/>
      <c r="H33" s="435"/>
      <c r="I33" s="435"/>
      <c r="J33" s="435"/>
      <c r="K33" s="435"/>
      <c r="L33" s="435">
        <v>67751</v>
      </c>
      <c r="M33" s="432"/>
      <c r="N33" s="481"/>
    </row>
    <row r="34" spans="1:14" ht="13.5" customHeight="1" thickBot="1" x14ac:dyDescent="0.25">
      <c r="A34" s="1069" t="s">
        <v>759</v>
      </c>
      <c r="B34" s="722"/>
      <c r="C34" s="1092">
        <f>SUM(C25:C33)</f>
        <v>25739</v>
      </c>
      <c r="D34" s="1092">
        <f t="shared" ref="D34:K34" si="1">SUM(D25:D33)</f>
        <v>0</v>
      </c>
      <c r="E34" s="1092">
        <f t="shared" si="1"/>
        <v>0</v>
      </c>
      <c r="F34" s="1092">
        <f t="shared" si="1"/>
        <v>0</v>
      </c>
      <c r="G34" s="1092">
        <f t="shared" si="1"/>
        <v>0</v>
      </c>
      <c r="H34" s="1092">
        <f t="shared" si="1"/>
        <v>0</v>
      </c>
      <c r="I34" s="1092">
        <f t="shared" si="1"/>
        <v>0</v>
      </c>
      <c r="J34" s="1092">
        <f t="shared" si="1"/>
        <v>0</v>
      </c>
      <c r="K34" s="1092">
        <f t="shared" si="1"/>
        <v>0</v>
      </c>
      <c r="L34" s="1053">
        <f>SUM(L33)</f>
        <v>67751</v>
      </c>
      <c r="M34" s="432"/>
      <c r="N34" s="511"/>
    </row>
    <row r="35" spans="1:14" ht="18" customHeight="1" thickTop="1" x14ac:dyDescent="0.2">
      <c r="A35" s="1927" t="s">
        <v>626</v>
      </c>
      <c r="B35" s="1928"/>
      <c r="C35" s="1891"/>
      <c r="D35" s="1892"/>
      <c r="E35" s="1892"/>
      <c r="F35" s="1892"/>
      <c r="G35" s="1892"/>
      <c r="H35" s="1892"/>
      <c r="I35" s="1892"/>
      <c r="J35" s="1892"/>
      <c r="K35" s="1892"/>
      <c r="L35" s="1892"/>
      <c r="M35" s="1924"/>
      <c r="N35" s="1926"/>
    </row>
    <row r="36" spans="1:14" x14ac:dyDescent="0.2">
      <c r="A36" s="1128" t="s">
        <v>2</v>
      </c>
      <c r="B36" s="40">
        <v>511</v>
      </c>
      <c r="C36" s="504"/>
      <c r="D36" s="504"/>
      <c r="E36" s="504"/>
      <c r="F36" s="504"/>
      <c r="G36" s="504"/>
      <c r="H36" s="504"/>
      <c r="I36" s="504"/>
      <c r="J36" s="504"/>
      <c r="K36" s="504"/>
      <c r="L36" s="432"/>
      <c r="M36" s="432"/>
      <c r="N36" s="1225">
        <f>'Short-Term Long-Term Debt 25'!I49</f>
        <v>2621260</v>
      </c>
    </row>
    <row r="37" spans="1:14" ht="13.5" thickBot="1" x14ac:dyDescent="0.25">
      <c r="A37" s="463" t="s">
        <v>758</v>
      </c>
      <c r="B37" s="721"/>
      <c r="C37" s="504"/>
      <c r="D37" s="504"/>
      <c r="E37" s="504"/>
      <c r="F37" s="504"/>
      <c r="G37" s="504"/>
      <c r="H37" s="504"/>
      <c r="I37" s="504"/>
      <c r="J37" s="504"/>
      <c r="K37" s="504"/>
      <c r="L37" s="511"/>
      <c r="M37" s="432"/>
      <c r="N37" s="690">
        <f>SUM(N36:N36)</f>
        <v>2621260</v>
      </c>
    </row>
    <row r="38" spans="1:14" customFormat="1" ht="13.5" customHeight="1" thickTop="1" x14ac:dyDescent="0.2">
      <c r="A38" s="625" t="s">
        <v>496</v>
      </c>
      <c r="B38" s="539">
        <v>714</v>
      </c>
      <c r="C38" s="724"/>
      <c r="D38" s="724"/>
      <c r="E38" s="724"/>
      <c r="F38" s="724"/>
      <c r="G38" s="724"/>
      <c r="H38" s="724"/>
      <c r="I38" s="724"/>
      <c r="J38" s="723"/>
      <c r="K38" s="724"/>
      <c r="L38" s="1093"/>
      <c r="M38" s="691"/>
      <c r="N38" s="691"/>
    </row>
    <row r="39" spans="1:14" customFormat="1" ht="13.5" customHeight="1" x14ac:dyDescent="0.2">
      <c r="A39" s="625" t="s">
        <v>405</v>
      </c>
      <c r="B39" s="539">
        <v>730</v>
      </c>
      <c r="C39" s="724">
        <v>4503093</v>
      </c>
      <c r="D39" s="724">
        <v>2035160</v>
      </c>
      <c r="E39" s="724">
        <v>0</v>
      </c>
      <c r="F39" s="724">
        <v>191276</v>
      </c>
      <c r="G39" s="724">
        <v>291442</v>
      </c>
      <c r="H39" s="724">
        <v>153</v>
      </c>
      <c r="I39" s="724">
        <v>266358</v>
      </c>
      <c r="J39" s="723"/>
      <c r="K39" s="724"/>
      <c r="L39" s="724"/>
      <c r="M39" s="691"/>
      <c r="N39" s="691"/>
    </row>
    <row r="40" spans="1:14" customFormat="1" ht="13.5" customHeight="1" x14ac:dyDescent="0.2">
      <c r="A40" s="718" t="s">
        <v>155</v>
      </c>
      <c r="B40" s="719"/>
      <c r="C40" s="720"/>
      <c r="D40" s="720"/>
      <c r="E40" s="720"/>
      <c r="F40" s="720"/>
      <c r="G40" s="720"/>
      <c r="H40" s="720"/>
      <c r="I40" s="720"/>
      <c r="J40" s="720"/>
      <c r="K40" s="720"/>
      <c r="L40" s="720"/>
      <c r="M40" s="723">
        <v>18357661</v>
      </c>
      <c r="N40" s="691"/>
    </row>
    <row r="41" spans="1:14" ht="13.5" customHeight="1" thickBot="1" x14ac:dyDescent="0.25">
      <c r="A41" s="463" t="s">
        <v>760</v>
      </c>
      <c r="B41" s="454"/>
      <c r="C41" s="483">
        <f>(SUM(C34,C37,C38,C39))</f>
        <v>4528832</v>
      </c>
      <c r="D41" s="483">
        <f t="shared" ref="D41:L41" si="2">SUM(D34,D37,D38:D39)</f>
        <v>2035160</v>
      </c>
      <c r="E41" s="483">
        <f t="shared" si="2"/>
        <v>0</v>
      </c>
      <c r="F41" s="483">
        <f t="shared" si="2"/>
        <v>191276</v>
      </c>
      <c r="G41" s="483">
        <f t="shared" si="2"/>
        <v>291442</v>
      </c>
      <c r="H41" s="483">
        <f t="shared" si="2"/>
        <v>153</v>
      </c>
      <c r="I41" s="483">
        <f t="shared" si="2"/>
        <v>266358</v>
      </c>
      <c r="J41" s="483">
        <f t="shared" si="2"/>
        <v>0</v>
      </c>
      <c r="K41" s="483">
        <f t="shared" si="2"/>
        <v>0</v>
      </c>
      <c r="L41" s="483">
        <f t="shared" si="2"/>
        <v>67751</v>
      </c>
      <c r="M41" s="483">
        <f>SUM(M40)</f>
        <v>18357661</v>
      </c>
      <c r="N41" s="483">
        <f>SUM(N37)</f>
        <v>2621260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2" activePane="bottomLeft" state="frozenSplit"/>
      <selection activeCell="A10" sqref="A10:F10"/>
      <selection pane="bottomLeft" activeCell="A10" sqref="A10:F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1996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3" t="s">
        <v>1397</v>
      </c>
      <c r="B3" s="1914"/>
      <c r="C3" s="1915"/>
      <c r="D3" s="1916"/>
      <c r="E3" s="1916"/>
      <c r="F3" s="1916"/>
      <c r="G3" s="1916"/>
      <c r="H3" s="1916"/>
      <c r="I3" s="1916"/>
      <c r="J3" s="1916"/>
      <c r="K3" s="1917"/>
      <c r="L3" s="499"/>
    </row>
    <row r="4" spans="1:13" x14ac:dyDescent="0.2">
      <c r="A4" s="729" t="s">
        <v>1992</v>
      </c>
      <c r="B4" s="293">
        <v>1000</v>
      </c>
      <c r="C4" s="692">
        <f>'Revenues 9-14'!C109</f>
        <v>7286046</v>
      </c>
      <c r="D4" s="692">
        <f>'Revenues 9-14'!D109</f>
        <v>1941601</v>
      </c>
      <c r="E4" s="692">
        <f>'Revenues 9-14'!E109</f>
        <v>0</v>
      </c>
      <c r="F4" s="692">
        <f>'Revenues 9-14'!F109</f>
        <v>316190</v>
      </c>
      <c r="G4" s="692">
        <f>'Revenues 9-14'!G109</f>
        <v>198311</v>
      </c>
      <c r="H4" s="692">
        <f>'Revenues 9-14'!H109</f>
        <v>153</v>
      </c>
      <c r="I4" s="692">
        <f>'Revenues 9-14'!I109</f>
        <v>321</v>
      </c>
      <c r="J4" s="692">
        <f>'Revenues 9-14'!J109</f>
        <v>0</v>
      </c>
      <c r="K4" s="692">
        <f>'Revenues 9-14'!K109</f>
        <v>0</v>
      </c>
      <c r="L4" s="39"/>
    </row>
    <row r="5" spans="1:13" ht="22.5" x14ac:dyDescent="0.2">
      <c r="A5" s="730" t="s">
        <v>1993</v>
      </c>
      <c r="B5" s="295">
        <v>2000</v>
      </c>
      <c r="C5" s="693">
        <f>'Revenues 9-14'!C114</f>
        <v>0</v>
      </c>
      <c r="D5" s="693">
        <f>'Revenues 9-14'!D114</f>
        <v>0</v>
      </c>
      <c r="E5" s="694"/>
      <c r="F5" s="693">
        <f>'Revenues 9-14'!F114</f>
        <v>0</v>
      </c>
      <c r="G5" s="693">
        <f>'Revenues 9-14'!G114</f>
        <v>0</v>
      </c>
      <c r="H5" s="492" t="s">
        <v>1390</v>
      </c>
      <c r="I5" s="695" t="s">
        <v>1390</v>
      </c>
      <c r="J5" s="696" t="s">
        <v>1390</v>
      </c>
      <c r="K5" s="488" t="s">
        <v>1390</v>
      </c>
      <c r="L5" s="39"/>
    </row>
    <row r="6" spans="1:13" x14ac:dyDescent="0.2">
      <c r="A6" s="731" t="s">
        <v>1994</v>
      </c>
      <c r="B6" s="294">
        <v>3000</v>
      </c>
      <c r="C6" s="693">
        <f>'Revenues 9-14'!C173</f>
        <v>477892</v>
      </c>
      <c r="D6" s="693">
        <f>'Revenues 9-14'!D173</f>
        <v>0</v>
      </c>
      <c r="E6" s="693">
        <f>'Revenues 9-14'!E173</f>
        <v>0</v>
      </c>
      <c r="F6" s="693">
        <f>'Revenues 9-14'!F173</f>
        <v>186623</v>
      </c>
      <c r="G6" s="693">
        <f>'Revenues 9-14'!G173</f>
        <v>0</v>
      </c>
      <c r="H6" s="693">
        <f>'Revenues 9-14'!H173</f>
        <v>0</v>
      </c>
      <c r="I6" s="693">
        <f>'Revenues 9-14'!I173</f>
        <v>0</v>
      </c>
      <c r="J6" s="693">
        <f>'Revenues 9-14'!J173</f>
        <v>0</v>
      </c>
      <c r="K6" s="693">
        <f>'Revenues 9-14'!K173</f>
        <v>0</v>
      </c>
      <c r="L6" s="39"/>
      <c r="M6" s="223"/>
    </row>
    <row r="7" spans="1:13" x14ac:dyDescent="0.2">
      <c r="A7" s="731" t="s">
        <v>1995</v>
      </c>
      <c r="B7" s="294">
        <v>4000</v>
      </c>
      <c r="C7" s="693">
        <f>'Revenues 9-14'!C274</f>
        <v>382409</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3"/>
    </row>
    <row r="8" spans="1:13" ht="13.5" thickBot="1" x14ac:dyDescent="0.25">
      <c r="A8" s="463" t="s">
        <v>1393</v>
      </c>
      <c r="B8" s="456"/>
      <c r="C8" s="483">
        <f>SUM(C4:C7)</f>
        <v>8146347</v>
      </c>
      <c r="D8" s="483">
        <f t="shared" ref="D8:K8" si="0">SUM(D4:D7)</f>
        <v>1941601</v>
      </c>
      <c r="E8" s="483">
        <f t="shared" si="0"/>
        <v>0</v>
      </c>
      <c r="F8" s="483">
        <f t="shared" si="0"/>
        <v>502813</v>
      </c>
      <c r="G8" s="483">
        <f t="shared" si="0"/>
        <v>198311</v>
      </c>
      <c r="H8" s="483">
        <f t="shared" si="0"/>
        <v>153</v>
      </c>
      <c r="I8" s="483">
        <f t="shared" si="0"/>
        <v>321</v>
      </c>
      <c r="J8" s="483">
        <f t="shared" si="0"/>
        <v>0</v>
      </c>
      <c r="K8" s="483">
        <f t="shared" si="0"/>
        <v>0</v>
      </c>
      <c r="L8" s="39"/>
    </row>
    <row r="9" spans="1:13" ht="15" thickTop="1" x14ac:dyDescent="0.2">
      <c r="A9" s="1013" t="s">
        <v>348</v>
      </c>
      <c r="B9" s="455">
        <v>3998</v>
      </c>
      <c r="C9" s="418">
        <v>2348051</v>
      </c>
      <c r="D9" s="487"/>
      <c r="E9" s="418"/>
      <c r="F9" s="418"/>
      <c r="G9" s="697"/>
      <c r="H9" s="418"/>
      <c r="I9" s="492" t="s">
        <v>1390</v>
      </c>
      <c r="J9" s="434"/>
      <c r="K9" s="418"/>
      <c r="L9" s="39"/>
    </row>
    <row r="10" spans="1:13" s="48" customFormat="1" ht="13.5" thickBot="1" x14ac:dyDescent="0.25">
      <c r="A10" s="463" t="s">
        <v>1394</v>
      </c>
      <c r="B10" s="456"/>
      <c r="C10" s="483">
        <f>SUM(C8:C9)</f>
        <v>10494398</v>
      </c>
      <c r="D10" s="483">
        <f t="shared" ref="D10:K10" si="1">SUM(D8:D9)</f>
        <v>1941601</v>
      </c>
      <c r="E10" s="483">
        <f t="shared" si="1"/>
        <v>0</v>
      </c>
      <c r="F10" s="483">
        <f t="shared" si="1"/>
        <v>502813</v>
      </c>
      <c r="G10" s="483">
        <f t="shared" si="1"/>
        <v>198311</v>
      </c>
      <c r="H10" s="483">
        <f t="shared" si="1"/>
        <v>153</v>
      </c>
      <c r="I10" s="483">
        <f t="shared" si="1"/>
        <v>321</v>
      </c>
      <c r="J10" s="483">
        <f t="shared" si="1"/>
        <v>0</v>
      </c>
      <c r="K10" s="483">
        <f t="shared" si="1"/>
        <v>0</v>
      </c>
      <c r="L10" s="500"/>
    </row>
    <row r="11" spans="1:13" s="48" customFormat="1" ht="18" customHeight="1" thickTop="1" x14ac:dyDescent="0.2">
      <c r="A11" s="1918" t="s">
        <v>1398</v>
      </c>
      <c r="B11" s="1919"/>
      <c r="C11" s="1891"/>
      <c r="D11" s="1892"/>
      <c r="E11" s="1892"/>
      <c r="F11" s="1892"/>
      <c r="G11" s="1892"/>
      <c r="H11" s="1892"/>
      <c r="I11" s="1892"/>
      <c r="J11" s="1892"/>
      <c r="K11" s="1893"/>
      <c r="L11" s="500"/>
    </row>
    <row r="12" spans="1:13" x14ac:dyDescent="0.2">
      <c r="A12" s="731" t="s">
        <v>535</v>
      </c>
      <c r="B12" s="294">
        <v>1000</v>
      </c>
      <c r="C12" s="692">
        <f>'Expenditures 15-22'!K33</f>
        <v>3897541</v>
      </c>
      <c r="D12" s="495" t="s">
        <v>1390</v>
      </c>
      <c r="E12" s="432" t="s">
        <v>1390</v>
      </c>
      <c r="F12" s="432" t="s">
        <v>1390</v>
      </c>
      <c r="G12" s="692">
        <f>'Expenditures 15-22'!K223</f>
        <v>59396</v>
      </c>
      <c r="H12" s="430"/>
      <c r="I12" s="432" t="s">
        <v>1390</v>
      </c>
      <c r="J12" s="432" t="s">
        <v>1390</v>
      </c>
      <c r="K12" s="430" t="s">
        <v>1390</v>
      </c>
      <c r="L12" s="39"/>
    </row>
    <row r="13" spans="1:13" x14ac:dyDescent="0.2">
      <c r="A13" s="731" t="s">
        <v>536</v>
      </c>
      <c r="B13" s="294">
        <v>2000</v>
      </c>
      <c r="C13" s="693">
        <f>'Expenditures 15-22'!K74</f>
        <v>2802904</v>
      </c>
      <c r="D13" s="693">
        <f>'Expenditures 15-22'!K129</f>
        <v>1277053</v>
      </c>
      <c r="E13" s="481" t="s">
        <v>1390</v>
      </c>
      <c r="F13" s="693">
        <f>'Expenditures 15-22'!K178</f>
        <v>561870</v>
      </c>
      <c r="G13" s="693">
        <f>'Expenditures 15-22'!K273</f>
        <v>102680</v>
      </c>
      <c r="H13" s="693">
        <f>'Expenditures 15-22'!K296</f>
        <v>0</v>
      </c>
      <c r="I13" s="432" t="s">
        <v>1390</v>
      </c>
      <c r="J13" s="746">
        <f>'Expenditures 15-22'!K323</f>
        <v>0</v>
      </c>
      <c r="K13" s="698">
        <f>'Expenditures 15-22'!K341</f>
        <v>0</v>
      </c>
      <c r="L13" s="39"/>
    </row>
    <row r="14" spans="1:13" x14ac:dyDescent="0.2">
      <c r="A14" s="731" t="s">
        <v>528</v>
      </c>
      <c r="B14" s="294">
        <v>3000</v>
      </c>
      <c r="C14" s="693">
        <f>'Expenditures 15-22'!K75</f>
        <v>3115</v>
      </c>
      <c r="D14" s="693">
        <f>'Expenditures 15-22'!K130</f>
        <v>0</v>
      </c>
      <c r="E14" s="495" t="s">
        <v>1390</v>
      </c>
      <c r="F14" s="693">
        <f>'Expenditures 15-22'!K179</f>
        <v>0</v>
      </c>
      <c r="G14" s="693">
        <f>'Expenditures 15-22'!K274</f>
        <v>1450</v>
      </c>
      <c r="H14" s="488"/>
      <c r="I14" s="432" t="s">
        <v>1390</v>
      </c>
      <c r="J14" s="432" t="s">
        <v>1390</v>
      </c>
      <c r="K14" s="488" t="s">
        <v>1390</v>
      </c>
      <c r="L14" s="39"/>
    </row>
    <row r="15" spans="1:13" x14ac:dyDescent="0.2">
      <c r="A15" s="731" t="s">
        <v>114</v>
      </c>
      <c r="B15" s="294">
        <v>4000</v>
      </c>
      <c r="C15" s="693">
        <f>'Expenditures 15-22'!K102</f>
        <v>509532</v>
      </c>
      <c r="D15" s="693">
        <f>'Expenditures 15-22'!K138</f>
        <v>0</v>
      </c>
      <c r="E15" s="693">
        <f>'Expenditures 15-22'!K154</f>
        <v>0</v>
      </c>
      <c r="F15" s="693">
        <f>'Expenditures 15-22'!K190</f>
        <v>0</v>
      </c>
      <c r="G15" s="693">
        <f>'Expenditures 15-22'!K278</f>
        <v>0</v>
      </c>
      <c r="H15" s="693">
        <f>'Expenditures 15-22'!K303</f>
        <v>0</v>
      </c>
      <c r="I15" s="432" t="s">
        <v>1390</v>
      </c>
      <c r="J15" s="493" t="s">
        <v>1390</v>
      </c>
      <c r="K15" s="693">
        <f>'Expenditures 15-22'!K344</f>
        <v>0</v>
      </c>
      <c r="L15" s="39"/>
    </row>
    <row r="16" spans="1:13" x14ac:dyDescent="0.2">
      <c r="A16" s="731" t="s">
        <v>529</v>
      </c>
      <c r="B16" s="294">
        <v>5000</v>
      </c>
      <c r="C16" s="693">
        <f>'Expenditures 15-22'!K112</f>
        <v>8333</v>
      </c>
      <c r="D16" s="693">
        <f>'Expenditures 15-22'!K148</f>
        <v>0</v>
      </c>
      <c r="E16" s="693">
        <f>'Expenditures 15-22'!K166</f>
        <v>463227</v>
      </c>
      <c r="F16" s="693">
        <f>'Expenditures 15-22'!K202</f>
        <v>0</v>
      </c>
      <c r="G16" s="693">
        <f>'Expenditures 15-22'!K286</f>
        <v>0</v>
      </c>
      <c r="H16" s="699"/>
      <c r="I16" s="432" t="s">
        <v>1390</v>
      </c>
      <c r="J16" s="1064">
        <f>'Expenditures 15-22'!K329</f>
        <v>0</v>
      </c>
      <c r="K16" s="693">
        <f>'Expenditures 15-22'!K352</f>
        <v>0</v>
      </c>
      <c r="L16" s="39"/>
    </row>
    <row r="17" spans="1:12" ht="13.5" thickBot="1" x14ac:dyDescent="0.25">
      <c r="A17" s="463" t="s">
        <v>51</v>
      </c>
      <c r="B17" s="456"/>
      <c r="C17" s="483">
        <f t="shared" ref="C17:H17" si="2">SUM(C12:C16)</f>
        <v>7221425</v>
      </c>
      <c r="D17" s="483">
        <f t="shared" si="2"/>
        <v>1277053</v>
      </c>
      <c r="E17" s="483">
        <f t="shared" si="2"/>
        <v>463227</v>
      </c>
      <c r="F17" s="483">
        <f t="shared" si="2"/>
        <v>561870</v>
      </c>
      <c r="G17" s="483">
        <f t="shared" si="2"/>
        <v>163526</v>
      </c>
      <c r="H17" s="483">
        <f t="shared" si="2"/>
        <v>0</v>
      </c>
      <c r="I17" s="432"/>
      <c r="J17" s="483">
        <f>SUM(J12:J16)</f>
        <v>0</v>
      </c>
      <c r="K17" s="483">
        <f>SUM(K12:K16)</f>
        <v>0</v>
      </c>
      <c r="L17" s="39"/>
    </row>
    <row r="18" spans="1:12" ht="15" customHeight="1" thickTop="1" x14ac:dyDescent="0.2">
      <c r="A18" s="1014" t="s">
        <v>1322</v>
      </c>
      <c r="B18" s="259">
        <v>4180</v>
      </c>
      <c r="C18" s="692">
        <f t="shared" ref="C18:H18" si="3">C9</f>
        <v>2348051</v>
      </c>
      <c r="D18" s="692">
        <f t="shared" si="3"/>
        <v>0</v>
      </c>
      <c r="E18" s="692">
        <f t="shared" si="3"/>
        <v>0</v>
      </c>
      <c r="F18" s="692">
        <f t="shared" si="3"/>
        <v>0</v>
      </c>
      <c r="G18" s="692">
        <f t="shared" si="3"/>
        <v>0</v>
      </c>
      <c r="H18" s="692">
        <f t="shared" si="3"/>
        <v>0</v>
      </c>
      <c r="I18" s="432"/>
      <c r="J18" s="692">
        <f>J9</f>
        <v>0</v>
      </c>
      <c r="K18" s="692">
        <f>K9</f>
        <v>0</v>
      </c>
      <c r="L18" s="39"/>
    </row>
    <row r="19" spans="1:12" ht="13.5" thickBot="1" x14ac:dyDescent="0.25">
      <c r="A19" s="463" t="s">
        <v>595</v>
      </c>
      <c r="B19" s="456"/>
      <c r="C19" s="483">
        <f t="shared" ref="C19:H19" si="4">SUM(C17:C18)</f>
        <v>9569476</v>
      </c>
      <c r="D19" s="483">
        <f t="shared" si="4"/>
        <v>1277053</v>
      </c>
      <c r="E19" s="483">
        <f t="shared" si="4"/>
        <v>463227</v>
      </c>
      <c r="F19" s="483">
        <f t="shared" si="4"/>
        <v>561870</v>
      </c>
      <c r="G19" s="483">
        <f t="shared" si="4"/>
        <v>163526</v>
      </c>
      <c r="H19" s="483">
        <f t="shared" si="4"/>
        <v>0</v>
      </c>
      <c r="I19" s="432"/>
      <c r="J19" s="483">
        <f>SUM(J17:J18)</f>
        <v>0</v>
      </c>
      <c r="K19" s="483">
        <f>SUM(K17:K18)</f>
        <v>0</v>
      </c>
      <c r="L19" s="39"/>
    </row>
    <row r="20" spans="1:12" ht="27" thickTop="1" thickBot="1" x14ac:dyDescent="0.25">
      <c r="A20" s="457" t="s">
        <v>1323</v>
      </c>
      <c r="B20" s="458"/>
      <c r="C20" s="1012">
        <f>C8-C17</f>
        <v>924922</v>
      </c>
      <c r="D20" s="1012">
        <f t="shared" ref="D20:K20" si="5">D8-D17</f>
        <v>664548</v>
      </c>
      <c r="E20" s="1012">
        <f t="shared" si="5"/>
        <v>-463227</v>
      </c>
      <c r="F20" s="1012">
        <f t="shared" si="5"/>
        <v>-59057</v>
      </c>
      <c r="G20" s="1012">
        <f t="shared" si="5"/>
        <v>34785</v>
      </c>
      <c r="H20" s="1012">
        <f t="shared" si="5"/>
        <v>153</v>
      </c>
      <c r="I20" s="1012">
        <f t="shared" si="5"/>
        <v>321</v>
      </c>
      <c r="J20" s="1012">
        <f t="shared" si="5"/>
        <v>0</v>
      </c>
      <c r="K20" s="1012">
        <f t="shared" si="5"/>
        <v>0</v>
      </c>
      <c r="L20" s="39"/>
    </row>
    <row r="21" spans="1:12" ht="18" customHeight="1" thickTop="1" x14ac:dyDescent="0.2">
      <c r="A21" s="1920" t="s">
        <v>698</v>
      </c>
      <c r="B21" s="1921"/>
      <c r="C21" s="1891"/>
      <c r="D21" s="1892"/>
      <c r="E21" s="1892"/>
      <c r="F21" s="1892"/>
      <c r="G21" s="1892"/>
      <c r="H21" s="1892"/>
      <c r="I21" s="1892"/>
      <c r="J21" s="1892"/>
      <c r="K21" s="1893"/>
      <c r="L21" s="501"/>
    </row>
    <row r="22" spans="1:12" ht="13.5" customHeight="1" collapsed="1" x14ac:dyDescent="0.2">
      <c r="A22" s="727" t="s">
        <v>699</v>
      </c>
      <c r="B22" s="663"/>
      <c r="C22" s="504"/>
      <c r="D22" s="504"/>
      <c r="E22" s="504"/>
      <c r="F22" s="504"/>
      <c r="G22" s="504"/>
      <c r="H22" s="504"/>
      <c r="I22" s="504"/>
      <c r="J22" s="504"/>
      <c r="K22" s="504"/>
      <c r="L22" s="39"/>
    </row>
    <row r="23" spans="1:12" s="701" customFormat="1" ht="13.5" customHeight="1" x14ac:dyDescent="0.2">
      <c r="A23" s="1015" t="s">
        <v>333</v>
      </c>
      <c r="B23" s="702"/>
      <c r="C23" s="511"/>
      <c r="D23" s="504"/>
      <c r="E23" s="504"/>
      <c r="F23" s="504"/>
      <c r="G23" s="504"/>
      <c r="H23" s="504"/>
      <c r="I23" s="504"/>
      <c r="J23" s="504"/>
      <c r="K23" s="504"/>
      <c r="L23" s="501"/>
    </row>
    <row r="24" spans="1:12" s="701" customFormat="1" ht="13.5" customHeight="1" x14ac:dyDescent="0.2">
      <c r="A24" s="1016" t="s">
        <v>1742</v>
      </c>
      <c r="B24" s="704">
        <v>7110</v>
      </c>
      <c r="C24" s="435"/>
      <c r="D24" s="504"/>
      <c r="E24" s="504"/>
      <c r="F24" s="504"/>
      <c r="G24" s="504"/>
      <c r="H24" s="504"/>
      <c r="I24" s="504"/>
      <c r="J24" s="504"/>
      <c r="K24" s="504"/>
      <c r="L24" s="501"/>
    </row>
    <row r="25" spans="1:12" s="701" customFormat="1" ht="13.5" customHeight="1" x14ac:dyDescent="0.2">
      <c r="A25" s="1016" t="s">
        <v>1743</v>
      </c>
      <c r="B25" s="704">
        <v>7110</v>
      </c>
      <c r="C25" s="435"/>
      <c r="D25" s="435"/>
      <c r="E25" s="435"/>
      <c r="F25" s="435"/>
      <c r="G25" s="435"/>
      <c r="H25" s="435"/>
      <c r="I25" s="504"/>
      <c r="J25" s="435"/>
      <c r="K25" s="435"/>
      <c r="L25" s="501"/>
    </row>
    <row r="26" spans="1:12" s="701" customFormat="1" ht="13.5" customHeight="1" x14ac:dyDescent="0.2">
      <c r="A26" s="1016" t="s">
        <v>199</v>
      </c>
      <c r="B26" s="539">
        <v>7120</v>
      </c>
      <c r="C26" s="435"/>
      <c r="D26" s="435"/>
      <c r="E26" s="435"/>
      <c r="F26" s="435"/>
      <c r="G26" s="435"/>
      <c r="H26" s="435"/>
      <c r="I26" s="504"/>
      <c r="J26" s="435"/>
      <c r="K26" s="435"/>
      <c r="L26" s="501"/>
    </row>
    <row r="27" spans="1:12" s="701" customFormat="1" ht="13.5" customHeight="1" x14ac:dyDescent="0.2">
      <c r="A27" s="1016" t="s">
        <v>200</v>
      </c>
      <c r="B27" s="539">
        <v>7130</v>
      </c>
      <c r="C27" s="435"/>
      <c r="D27" s="435"/>
      <c r="E27" s="503"/>
      <c r="F27" s="435"/>
      <c r="G27" s="511"/>
      <c r="H27" s="511"/>
      <c r="I27" s="511"/>
      <c r="J27" s="511"/>
      <c r="K27" s="511"/>
      <c r="L27" s="501"/>
    </row>
    <row r="28" spans="1:12" s="701" customFormat="1" ht="13.5" customHeight="1" x14ac:dyDescent="0.2">
      <c r="A28" s="1016" t="s">
        <v>1739</v>
      </c>
      <c r="B28" s="539">
        <v>7140</v>
      </c>
      <c r="C28" s="435"/>
      <c r="D28" s="435"/>
      <c r="E28" s="435"/>
      <c r="F28" s="435"/>
      <c r="G28" s="435"/>
      <c r="H28" s="435"/>
      <c r="I28" s="435"/>
      <c r="J28" s="435"/>
      <c r="K28" s="435"/>
      <c r="L28" s="501"/>
    </row>
    <row r="29" spans="1:12" s="701" customFormat="1" ht="13.5" customHeight="1" x14ac:dyDescent="0.2">
      <c r="A29" s="1016" t="s">
        <v>334</v>
      </c>
      <c r="B29" s="539">
        <v>7150</v>
      </c>
      <c r="C29" s="480"/>
      <c r="D29" s="435"/>
      <c r="E29" s="480"/>
      <c r="F29" s="480"/>
      <c r="G29" s="480"/>
      <c r="H29" s="480"/>
      <c r="I29" s="480"/>
      <c r="J29" s="480"/>
      <c r="K29" s="480"/>
      <c r="L29" s="501"/>
    </row>
    <row r="30" spans="1:12" s="701" customFormat="1" ht="25.5" x14ac:dyDescent="0.2">
      <c r="A30" s="1016" t="s">
        <v>1689</v>
      </c>
      <c r="B30" s="703">
        <v>7160</v>
      </c>
      <c r="C30" s="504"/>
      <c r="D30" s="435"/>
      <c r="E30" s="504"/>
      <c r="F30" s="504"/>
      <c r="G30" s="504"/>
      <c r="H30" s="504"/>
      <c r="I30" s="504"/>
      <c r="J30" s="504"/>
      <c r="K30" s="504"/>
      <c r="L30" s="501"/>
    </row>
    <row r="31" spans="1:12" s="701" customFormat="1" ht="24" customHeight="1" x14ac:dyDescent="0.2">
      <c r="A31" s="1016" t="s">
        <v>1740</v>
      </c>
      <c r="B31" s="703">
        <v>7170</v>
      </c>
      <c r="C31" s="504"/>
      <c r="D31" s="504"/>
      <c r="E31" s="688"/>
      <c r="F31" s="504"/>
      <c r="G31" s="504"/>
      <c r="H31" s="504"/>
      <c r="I31" s="504"/>
      <c r="J31" s="504"/>
      <c r="K31" s="504"/>
      <c r="L31" s="501"/>
    </row>
    <row r="32" spans="1:12" s="701" customFormat="1" ht="13.5" customHeight="1" x14ac:dyDescent="0.2">
      <c r="A32" s="1017" t="s">
        <v>1159</v>
      </c>
      <c r="B32" s="705"/>
      <c r="C32" s="504"/>
      <c r="D32" s="504"/>
      <c r="E32" s="480"/>
      <c r="F32" s="504"/>
      <c r="G32" s="504"/>
      <c r="H32" s="504"/>
      <c r="I32" s="504"/>
      <c r="J32" s="504"/>
      <c r="K32" s="504"/>
      <c r="L32" s="501"/>
    </row>
    <row r="33" spans="1:12" s="701" customFormat="1" x14ac:dyDescent="0.2">
      <c r="A33" s="1016" t="s">
        <v>481</v>
      </c>
      <c r="B33" s="704">
        <v>7210</v>
      </c>
      <c r="C33" s="435"/>
      <c r="D33" s="435"/>
      <c r="E33" s="435"/>
      <c r="F33" s="435"/>
      <c r="G33" s="504"/>
      <c r="H33" s="435"/>
      <c r="I33" s="435"/>
      <c r="J33" s="435"/>
      <c r="K33" s="435"/>
      <c r="L33" s="501"/>
    </row>
    <row r="34" spans="1:12" s="701" customFormat="1" x14ac:dyDescent="0.2">
      <c r="A34" s="1016" t="s">
        <v>1182</v>
      </c>
      <c r="B34" s="704">
        <v>7220</v>
      </c>
      <c r="C34" s="435"/>
      <c r="D34" s="435"/>
      <c r="E34" s="435"/>
      <c r="F34" s="435"/>
      <c r="G34" s="504"/>
      <c r="H34" s="434"/>
      <c r="I34" s="434"/>
      <c r="J34" s="434"/>
      <c r="K34" s="434"/>
      <c r="L34" s="501"/>
    </row>
    <row r="35" spans="1:12" s="701" customFormat="1" x14ac:dyDescent="0.2">
      <c r="A35" s="1016" t="s">
        <v>1171</v>
      </c>
      <c r="B35" s="704">
        <v>7230</v>
      </c>
      <c r="C35" s="435"/>
      <c r="D35" s="435"/>
      <c r="E35" s="435"/>
      <c r="F35" s="435"/>
      <c r="G35" s="511"/>
      <c r="H35" s="435"/>
      <c r="I35" s="435"/>
      <c r="J35" s="435"/>
      <c r="K35" s="435"/>
      <c r="L35" s="501"/>
    </row>
    <row r="36" spans="1:12" s="701" customFormat="1" ht="14.25" x14ac:dyDescent="0.2">
      <c r="A36" s="1016" t="s">
        <v>1741</v>
      </c>
      <c r="B36" s="704">
        <v>7300</v>
      </c>
      <c r="C36" s="435"/>
      <c r="D36" s="435"/>
      <c r="E36" s="435"/>
      <c r="F36" s="435"/>
      <c r="G36" s="435"/>
      <c r="H36" s="435"/>
      <c r="I36" s="480"/>
      <c r="J36" s="435"/>
      <c r="K36" s="435"/>
      <c r="L36" s="501"/>
    </row>
    <row r="37" spans="1:12" s="701" customFormat="1" x14ac:dyDescent="0.2">
      <c r="A37" s="1016" t="s">
        <v>520</v>
      </c>
      <c r="B37" s="704">
        <v>7400</v>
      </c>
      <c r="C37" s="480"/>
      <c r="D37" s="480"/>
      <c r="E37" s="746">
        <f>SUM(C54:D57,H54:H57)</f>
        <v>0</v>
      </c>
      <c r="F37" s="480"/>
      <c r="G37" s="480"/>
      <c r="H37" s="480"/>
      <c r="I37" s="504"/>
      <c r="J37" s="480"/>
      <c r="K37" s="480"/>
      <c r="L37" s="501"/>
    </row>
    <row r="38" spans="1:12" s="701" customFormat="1" x14ac:dyDescent="0.2">
      <c r="A38" s="1016" t="s">
        <v>521</v>
      </c>
      <c r="B38" s="704">
        <v>7500</v>
      </c>
      <c r="C38" s="504"/>
      <c r="D38" s="504"/>
      <c r="E38" s="746">
        <f>SUM(C58:D61,H58:H61)</f>
        <v>0</v>
      </c>
      <c r="F38" s="504"/>
      <c r="G38" s="504"/>
      <c r="H38" s="504"/>
      <c r="I38" s="504"/>
      <c r="J38" s="504"/>
      <c r="K38" s="504"/>
      <c r="L38" s="501"/>
    </row>
    <row r="39" spans="1:12" s="701" customFormat="1" x14ac:dyDescent="0.2">
      <c r="A39" s="1016" t="s">
        <v>522</v>
      </c>
      <c r="B39" s="704">
        <v>7600</v>
      </c>
      <c r="C39" s="504"/>
      <c r="D39" s="504"/>
      <c r="E39" s="746">
        <f>SUM(C62:D65)</f>
        <v>158380</v>
      </c>
      <c r="F39" s="504"/>
      <c r="G39" s="504"/>
      <c r="H39" s="504"/>
      <c r="I39" s="504"/>
      <c r="J39" s="504"/>
      <c r="K39" s="504"/>
      <c r="L39" s="501"/>
    </row>
    <row r="40" spans="1:12" s="701" customFormat="1" ht="13.5" customHeight="1" x14ac:dyDescent="0.2">
      <c r="A40" s="1016" t="s">
        <v>747</v>
      </c>
      <c r="B40" s="539">
        <v>7700</v>
      </c>
      <c r="C40" s="504"/>
      <c r="D40" s="504"/>
      <c r="E40" s="746">
        <f>SUM(C66:D69)</f>
        <v>51813</v>
      </c>
      <c r="F40" s="504"/>
      <c r="G40" s="504"/>
      <c r="H40" s="511"/>
      <c r="I40" s="504"/>
      <c r="J40" s="504"/>
      <c r="K40" s="504"/>
      <c r="L40" s="501"/>
    </row>
    <row r="41" spans="1:12" s="701" customFormat="1" ht="13.5" customHeight="1" x14ac:dyDescent="0.2">
      <c r="A41" s="1016" t="s">
        <v>745</v>
      </c>
      <c r="B41" s="539">
        <v>7800</v>
      </c>
      <c r="C41" s="511"/>
      <c r="D41" s="511"/>
      <c r="E41" s="503"/>
      <c r="F41" s="511"/>
      <c r="G41" s="511"/>
      <c r="H41" s="746">
        <f>SUM(C70:D73)</f>
        <v>0</v>
      </c>
      <c r="I41" s="504"/>
      <c r="J41" s="504"/>
      <c r="K41" s="511"/>
      <c r="L41" s="501"/>
    </row>
    <row r="42" spans="1:12" s="701" customFormat="1" ht="13.5" customHeight="1" x14ac:dyDescent="0.2">
      <c r="A42" s="1016" t="s">
        <v>746</v>
      </c>
      <c r="B42" s="539">
        <v>7900</v>
      </c>
      <c r="C42" s="435"/>
      <c r="D42" s="435"/>
      <c r="E42" s="435"/>
      <c r="F42" s="435"/>
      <c r="G42" s="435"/>
      <c r="H42" s="435"/>
      <c r="I42" s="511"/>
      <c r="J42" s="511"/>
      <c r="K42" s="435"/>
      <c r="L42" s="501"/>
    </row>
    <row r="43" spans="1:12" s="701" customFormat="1" ht="13.5" customHeight="1" x14ac:dyDescent="0.2">
      <c r="A43" s="1016" t="s">
        <v>439</v>
      </c>
      <c r="B43" s="539">
        <v>7990</v>
      </c>
      <c r="C43" s="435"/>
      <c r="D43" s="435"/>
      <c r="E43" s="435">
        <v>253034</v>
      </c>
      <c r="F43" s="435"/>
      <c r="G43" s="435"/>
      <c r="H43" s="435"/>
      <c r="I43" s="435"/>
      <c r="J43" s="435"/>
      <c r="K43" s="435"/>
      <c r="L43" s="501"/>
    </row>
    <row r="44" spans="1:12" s="701" customFormat="1" ht="13.5" customHeight="1" thickBot="1" x14ac:dyDescent="0.25">
      <c r="A44" s="725" t="s">
        <v>440</v>
      </c>
      <c r="B44" s="706"/>
      <c r="C44" s="689">
        <f>SUM(C24:C43)</f>
        <v>0</v>
      </c>
      <c r="D44" s="689">
        <f t="shared" ref="D44:K44" si="6">SUM(D24:D43)</f>
        <v>0</v>
      </c>
      <c r="E44" s="689">
        <f t="shared" si="6"/>
        <v>463227</v>
      </c>
      <c r="F44" s="689">
        <f t="shared" si="6"/>
        <v>0</v>
      </c>
      <c r="G44" s="689">
        <f t="shared" si="6"/>
        <v>0</v>
      </c>
      <c r="H44" s="689">
        <f t="shared" si="6"/>
        <v>0</v>
      </c>
      <c r="I44" s="689">
        <f t="shared" si="6"/>
        <v>0</v>
      </c>
      <c r="J44" s="689">
        <f t="shared" si="6"/>
        <v>0</v>
      </c>
      <c r="K44" s="689">
        <f t="shared" si="6"/>
        <v>0</v>
      </c>
      <c r="L44" s="501"/>
    </row>
    <row r="45" spans="1:12" ht="13.5" thickTop="1" x14ac:dyDescent="0.2">
      <c r="A45" s="728" t="s">
        <v>115</v>
      </c>
      <c r="B45" s="662"/>
      <c r="C45" s="709"/>
      <c r="D45" s="709"/>
      <c r="E45" s="709"/>
      <c r="F45" s="709"/>
      <c r="G45" s="709"/>
      <c r="H45" s="709"/>
      <c r="I45" s="709"/>
      <c r="J45" s="709"/>
      <c r="K45" s="709"/>
      <c r="L45" s="39"/>
    </row>
    <row r="46" spans="1:12" s="701" customFormat="1" x14ac:dyDescent="0.2">
      <c r="A46" s="1015" t="s">
        <v>116</v>
      </c>
      <c r="B46" s="711"/>
      <c r="C46" s="504"/>
      <c r="D46" s="504"/>
      <c r="E46" s="504"/>
      <c r="F46" s="504"/>
      <c r="G46" s="504"/>
      <c r="H46" s="504"/>
      <c r="I46" s="511"/>
      <c r="J46" s="504"/>
      <c r="K46" s="504"/>
      <c r="L46" s="710"/>
    </row>
    <row r="47" spans="1:12" s="701" customFormat="1" ht="14.25" x14ac:dyDescent="0.2">
      <c r="A47" s="1018" t="s">
        <v>1744</v>
      </c>
      <c r="B47" s="539">
        <v>8110</v>
      </c>
      <c r="C47" s="504"/>
      <c r="D47" s="504"/>
      <c r="E47" s="504"/>
      <c r="F47" s="504"/>
      <c r="G47" s="504"/>
      <c r="H47" s="504"/>
      <c r="I47" s="746">
        <f>SUM(C24,C25:H25,J25:K25)</f>
        <v>0</v>
      </c>
      <c r="J47" s="504"/>
      <c r="K47" s="504"/>
      <c r="L47" s="710"/>
    </row>
    <row r="48" spans="1:12" s="701" customFormat="1" ht="14.25" x14ac:dyDescent="0.2">
      <c r="A48" s="1018" t="s">
        <v>1745</v>
      </c>
      <c r="B48" s="539">
        <v>8120</v>
      </c>
      <c r="C48" s="511"/>
      <c r="D48" s="511"/>
      <c r="E48" s="504"/>
      <c r="F48" s="511"/>
      <c r="G48" s="504"/>
      <c r="H48" s="504"/>
      <c r="I48" s="746">
        <f>SUM(C26:H26,J26,K26)</f>
        <v>0</v>
      </c>
      <c r="J48" s="504"/>
      <c r="K48" s="504"/>
      <c r="L48" s="710"/>
    </row>
    <row r="49" spans="1:12" s="701" customFormat="1" x14ac:dyDescent="0.2">
      <c r="A49" s="1018" t="s">
        <v>200</v>
      </c>
      <c r="B49" s="539">
        <v>8130</v>
      </c>
      <c r="C49" s="435"/>
      <c r="D49" s="435"/>
      <c r="E49" s="511"/>
      <c r="F49" s="435"/>
      <c r="G49" s="511"/>
      <c r="H49" s="511"/>
      <c r="I49" s="504"/>
      <c r="J49" s="511"/>
      <c r="K49" s="504"/>
      <c r="L49" s="501"/>
    </row>
    <row r="50" spans="1:12" s="701" customFormat="1" x14ac:dyDescent="0.2">
      <c r="A50" s="1018" t="s">
        <v>1739</v>
      </c>
      <c r="B50" s="539">
        <v>8140</v>
      </c>
      <c r="C50" s="435"/>
      <c r="D50" s="435"/>
      <c r="E50" s="435"/>
      <c r="F50" s="435"/>
      <c r="G50" s="435"/>
      <c r="H50" s="435"/>
      <c r="I50" s="504"/>
      <c r="J50" s="435"/>
      <c r="K50" s="504"/>
      <c r="L50" s="501"/>
    </row>
    <row r="51" spans="1:12" s="701" customFormat="1" x14ac:dyDescent="0.2">
      <c r="A51" s="1018" t="s">
        <v>334</v>
      </c>
      <c r="B51" s="539">
        <v>8150</v>
      </c>
      <c r="C51" s="480"/>
      <c r="D51" s="480"/>
      <c r="E51" s="480"/>
      <c r="F51" s="480"/>
      <c r="G51" s="480"/>
      <c r="H51" s="746">
        <f>SUM(D29)</f>
        <v>0</v>
      </c>
      <c r="I51" s="504"/>
      <c r="J51" s="480"/>
      <c r="K51" s="511"/>
      <c r="L51" s="501"/>
    </row>
    <row r="52" spans="1:12" s="701" customFormat="1" ht="25.5" x14ac:dyDescent="0.2">
      <c r="A52" s="1018" t="s">
        <v>1746</v>
      </c>
      <c r="B52" s="539">
        <v>8160</v>
      </c>
      <c r="C52" s="504"/>
      <c r="D52" s="504"/>
      <c r="E52" s="504"/>
      <c r="F52" s="504"/>
      <c r="G52" s="504"/>
      <c r="H52" s="504"/>
      <c r="I52" s="504"/>
      <c r="J52" s="504"/>
      <c r="K52" s="746">
        <f>D30</f>
        <v>0</v>
      </c>
      <c r="L52" s="501"/>
    </row>
    <row r="53" spans="1:12" s="701" customFormat="1" ht="25.5" x14ac:dyDescent="0.2">
      <c r="A53" s="1018" t="s">
        <v>1747</v>
      </c>
      <c r="B53" s="539">
        <v>8170</v>
      </c>
      <c r="C53" s="511"/>
      <c r="D53" s="511"/>
      <c r="E53" s="504"/>
      <c r="F53" s="504"/>
      <c r="G53" s="504"/>
      <c r="H53" s="511"/>
      <c r="I53" s="504"/>
      <c r="J53" s="504"/>
      <c r="K53" s="746">
        <f>E31</f>
        <v>0</v>
      </c>
      <c r="L53" s="501"/>
    </row>
    <row r="54" spans="1:12" s="701" customFormat="1" ht="13.5" thickBot="1" x14ac:dyDescent="0.25">
      <c r="A54" s="1018" t="s">
        <v>807</v>
      </c>
      <c r="B54" s="539">
        <v>8410</v>
      </c>
      <c r="C54" s="441"/>
      <c r="D54" s="441"/>
      <c r="E54" s="504"/>
      <c r="F54" s="504"/>
      <c r="G54" s="504"/>
      <c r="H54" s="441"/>
      <c r="I54" s="504"/>
      <c r="J54" s="504"/>
      <c r="K54" s="480"/>
      <c r="L54" s="501"/>
    </row>
    <row r="55" spans="1:12" s="701" customFormat="1" ht="14.25" thickTop="1" thickBot="1" x14ac:dyDescent="0.25">
      <c r="A55" s="1141" t="s">
        <v>808</v>
      </c>
      <c r="B55" s="539">
        <v>8420</v>
      </c>
      <c r="C55" s="428"/>
      <c r="D55" s="428"/>
      <c r="E55" s="504"/>
      <c r="F55" s="504"/>
      <c r="G55" s="504"/>
      <c r="H55" s="441"/>
      <c r="I55" s="504"/>
      <c r="J55" s="504"/>
      <c r="K55" s="504"/>
      <c r="L55" s="501"/>
    </row>
    <row r="56" spans="1:12" s="701" customFormat="1" ht="14.25" thickTop="1" thickBot="1" x14ac:dyDescent="0.25">
      <c r="A56" s="1018" t="s">
        <v>683</v>
      </c>
      <c r="B56" s="539">
        <v>8430</v>
      </c>
      <c r="C56" s="428"/>
      <c r="D56" s="428"/>
      <c r="E56" s="504"/>
      <c r="F56" s="504"/>
      <c r="G56" s="504"/>
      <c r="H56" s="441"/>
      <c r="I56" s="504"/>
      <c r="J56" s="504"/>
      <c r="K56" s="504"/>
      <c r="L56" s="501"/>
    </row>
    <row r="57" spans="1:12" s="701" customFormat="1" ht="14.25" thickTop="1" thickBot="1" x14ac:dyDescent="0.25">
      <c r="A57" s="1141" t="s">
        <v>680</v>
      </c>
      <c r="B57" s="539">
        <v>8440</v>
      </c>
      <c r="C57" s="428"/>
      <c r="D57" s="428"/>
      <c r="E57" s="504"/>
      <c r="F57" s="504"/>
      <c r="G57" s="504"/>
      <c r="H57" s="441"/>
      <c r="I57" s="504"/>
      <c r="J57" s="504"/>
      <c r="K57" s="504"/>
      <c r="L57" s="501"/>
    </row>
    <row r="58" spans="1:12" s="701" customFormat="1" ht="14.25" thickTop="1" thickBot="1" x14ac:dyDescent="0.25">
      <c r="A58" s="1018" t="s">
        <v>681</v>
      </c>
      <c r="B58" s="539">
        <v>8510</v>
      </c>
      <c r="C58" s="428"/>
      <c r="D58" s="428"/>
      <c r="E58" s="504"/>
      <c r="F58" s="504"/>
      <c r="G58" s="504"/>
      <c r="H58" s="441"/>
      <c r="I58" s="504"/>
      <c r="J58" s="504"/>
      <c r="K58" s="504"/>
      <c r="L58" s="501"/>
    </row>
    <row r="59" spans="1:12" s="701" customFormat="1" ht="14.25" thickTop="1" thickBot="1" x14ac:dyDescent="0.25">
      <c r="A59" s="1142" t="s">
        <v>809</v>
      </c>
      <c r="B59" s="539">
        <v>8520</v>
      </c>
      <c r="C59" s="428"/>
      <c r="D59" s="428"/>
      <c r="E59" s="504"/>
      <c r="F59" s="504"/>
      <c r="G59" s="504"/>
      <c r="H59" s="441"/>
      <c r="I59" s="504"/>
      <c r="J59" s="504"/>
      <c r="K59" s="504"/>
      <c r="L59" s="501"/>
    </row>
    <row r="60" spans="1:12" s="701" customFormat="1" ht="14.25" thickTop="1" thickBot="1" x14ac:dyDescent="0.25">
      <c r="A60" s="1018" t="s">
        <v>682</v>
      </c>
      <c r="B60" s="539">
        <v>8530</v>
      </c>
      <c r="C60" s="428"/>
      <c r="D60" s="428"/>
      <c r="E60" s="504"/>
      <c r="F60" s="504"/>
      <c r="G60" s="504"/>
      <c r="H60" s="441"/>
      <c r="I60" s="504"/>
      <c r="J60" s="504"/>
      <c r="K60" s="504"/>
      <c r="L60" s="501"/>
    </row>
    <row r="61" spans="1:12" s="701" customFormat="1" ht="14.25" thickTop="1" thickBot="1" x14ac:dyDescent="0.25">
      <c r="A61" s="1141" t="s">
        <v>860</v>
      </c>
      <c r="B61" s="539">
        <v>8540</v>
      </c>
      <c r="C61" s="428"/>
      <c r="D61" s="428"/>
      <c r="E61" s="504"/>
      <c r="F61" s="504"/>
      <c r="G61" s="504"/>
      <c r="H61" s="441"/>
      <c r="I61" s="504"/>
      <c r="J61" s="504"/>
      <c r="K61" s="504"/>
      <c r="L61" s="501"/>
    </row>
    <row r="62" spans="1:12" s="701" customFormat="1" ht="13.5" customHeight="1" thickTop="1" thickBot="1" x14ac:dyDescent="0.25">
      <c r="A62" s="1018" t="s">
        <v>861</v>
      </c>
      <c r="B62" s="539">
        <v>8610</v>
      </c>
      <c r="C62" s="428"/>
      <c r="D62" s="428"/>
      <c r="E62" s="504"/>
      <c r="F62" s="504"/>
      <c r="G62" s="504"/>
      <c r="H62" s="504"/>
      <c r="I62" s="504"/>
      <c r="J62" s="504"/>
      <c r="K62" s="504"/>
      <c r="L62" s="501"/>
    </row>
    <row r="63" spans="1:12" s="701" customFormat="1" ht="14.25" thickTop="1" thickBot="1" x14ac:dyDescent="0.25">
      <c r="A63" s="1141" t="s">
        <v>810</v>
      </c>
      <c r="B63" s="539">
        <v>8620</v>
      </c>
      <c r="C63" s="428"/>
      <c r="D63" s="428"/>
      <c r="E63" s="504"/>
      <c r="F63" s="504"/>
      <c r="G63" s="504"/>
      <c r="H63" s="504"/>
      <c r="I63" s="504"/>
      <c r="J63" s="504"/>
      <c r="K63" s="504"/>
      <c r="L63" s="501"/>
    </row>
    <row r="64" spans="1:12" s="701" customFormat="1" ht="13.5" customHeight="1" thickTop="1" thickBot="1" x14ac:dyDescent="0.25">
      <c r="A64" s="1018" t="s">
        <v>862</v>
      </c>
      <c r="B64" s="539">
        <v>8630</v>
      </c>
      <c r="C64" s="428">
        <v>140000</v>
      </c>
      <c r="D64" s="428">
        <v>18380</v>
      </c>
      <c r="E64" s="504"/>
      <c r="F64" s="504"/>
      <c r="G64" s="504"/>
      <c r="H64" s="504"/>
      <c r="I64" s="504"/>
      <c r="J64" s="504"/>
      <c r="K64" s="504"/>
      <c r="L64" s="501"/>
    </row>
    <row r="65" spans="1:12" s="701" customFormat="1" ht="14.25" thickTop="1" thickBot="1" x14ac:dyDescent="0.25">
      <c r="A65" s="1141" t="s">
        <v>863</v>
      </c>
      <c r="B65" s="539">
        <v>8640</v>
      </c>
      <c r="C65" s="428"/>
      <c r="D65" s="428"/>
      <c r="E65" s="504"/>
      <c r="F65" s="504"/>
      <c r="G65" s="504"/>
      <c r="H65" s="504"/>
      <c r="I65" s="504"/>
      <c r="J65" s="504"/>
      <c r="K65" s="504"/>
      <c r="L65" s="501"/>
    </row>
    <row r="66" spans="1:12" s="701" customFormat="1" ht="14.25" thickTop="1" thickBot="1" x14ac:dyDescent="0.25">
      <c r="A66" s="1018" t="s">
        <v>864</v>
      </c>
      <c r="B66" s="539">
        <v>8710</v>
      </c>
      <c r="C66" s="428"/>
      <c r="D66" s="428"/>
      <c r="E66" s="504"/>
      <c r="F66" s="504"/>
      <c r="G66" s="504"/>
      <c r="H66" s="504"/>
      <c r="I66" s="504"/>
      <c r="J66" s="504"/>
      <c r="K66" s="504"/>
      <c r="L66" s="501"/>
    </row>
    <row r="67" spans="1:12" s="701" customFormat="1" ht="14.25" thickTop="1" thickBot="1" x14ac:dyDescent="0.25">
      <c r="A67" s="1141" t="s">
        <v>811</v>
      </c>
      <c r="B67" s="539">
        <v>8720</v>
      </c>
      <c r="C67" s="428"/>
      <c r="D67" s="428"/>
      <c r="E67" s="504"/>
      <c r="F67" s="504"/>
      <c r="G67" s="504"/>
      <c r="H67" s="504"/>
      <c r="I67" s="504"/>
      <c r="J67" s="504"/>
      <c r="K67" s="504"/>
      <c r="L67" s="501"/>
    </row>
    <row r="68" spans="1:12" s="701" customFormat="1" ht="14.25" thickTop="1" thickBot="1" x14ac:dyDescent="0.25">
      <c r="A68" s="1142" t="s">
        <v>865</v>
      </c>
      <c r="B68" s="539">
        <v>8730</v>
      </c>
      <c r="C68" s="428">
        <v>20663</v>
      </c>
      <c r="D68" s="428">
        <v>31150</v>
      </c>
      <c r="E68" s="504"/>
      <c r="F68" s="504"/>
      <c r="G68" s="504"/>
      <c r="H68" s="504"/>
      <c r="I68" s="504"/>
      <c r="J68" s="504"/>
      <c r="K68" s="504"/>
      <c r="L68" s="501"/>
    </row>
    <row r="69" spans="1:12" s="701" customFormat="1" ht="14.25" thickTop="1" thickBot="1" x14ac:dyDescent="0.25">
      <c r="A69" s="1141" t="s">
        <v>866</v>
      </c>
      <c r="B69" s="539">
        <v>8740</v>
      </c>
      <c r="C69" s="428"/>
      <c r="D69" s="428"/>
      <c r="E69" s="504"/>
      <c r="F69" s="504"/>
      <c r="G69" s="504"/>
      <c r="H69" s="504"/>
      <c r="I69" s="504"/>
      <c r="J69" s="504"/>
      <c r="K69" s="504"/>
      <c r="L69" s="501"/>
    </row>
    <row r="70" spans="1:12" s="701" customFormat="1" ht="14.25" thickTop="1" thickBot="1" x14ac:dyDescent="0.25">
      <c r="A70" s="1018" t="s">
        <v>867</v>
      </c>
      <c r="B70" s="539">
        <v>8810</v>
      </c>
      <c r="C70" s="428"/>
      <c r="D70" s="428"/>
      <c r="E70" s="504"/>
      <c r="F70" s="504"/>
      <c r="G70" s="504"/>
      <c r="H70" s="504"/>
      <c r="I70" s="504"/>
      <c r="J70" s="504"/>
      <c r="K70" s="504"/>
      <c r="L70" s="501"/>
    </row>
    <row r="71" spans="1:12" s="701" customFormat="1" ht="14.25" thickTop="1" thickBot="1" x14ac:dyDescent="0.25">
      <c r="A71" s="1018" t="s">
        <v>873</v>
      </c>
      <c r="B71" s="539">
        <v>8820</v>
      </c>
      <c r="C71" s="428"/>
      <c r="D71" s="428"/>
      <c r="E71" s="504"/>
      <c r="F71" s="504"/>
      <c r="G71" s="504"/>
      <c r="H71" s="504"/>
      <c r="I71" s="504"/>
      <c r="J71" s="504"/>
      <c r="K71" s="504"/>
      <c r="L71" s="501"/>
    </row>
    <row r="72" spans="1:12" s="701" customFormat="1" ht="14.25" thickTop="1" thickBot="1" x14ac:dyDescent="0.25">
      <c r="A72" s="1018" t="s">
        <v>868</v>
      </c>
      <c r="B72" s="539">
        <v>8830</v>
      </c>
      <c r="C72" s="428"/>
      <c r="D72" s="428"/>
      <c r="E72" s="504"/>
      <c r="F72" s="504"/>
      <c r="G72" s="504"/>
      <c r="H72" s="504"/>
      <c r="I72" s="504"/>
      <c r="J72" s="504"/>
      <c r="K72" s="504"/>
      <c r="L72" s="501"/>
    </row>
    <row r="73" spans="1:12" s="701" customFormat="1" ht="14.25" thickTop="1" thickBot="1" x14ac:dyDescent="0.25">
      <c r="A73" s="1018" t="s">
        <v>869</v>
      </c>
      <c r="B73" s="539">
        <v>8840</v>
      </c>
      <c r="C73" s="428"/>
      <c r="D73" s="428"/>
      <c r="E73" s="504"/>
      <c r="F73" s="504"/>
      <c r="G73" s="504"/>
      <c r="H73" s="504"/>
      <c r="I73" s="504"/>
      <c r="J73" s="504"/>
      <c r="K73" s="511"/>
      <c r="L73" s="501"/>
    </row>
    <row r="74" spans="1:12" s="701" customFormat="1" ht="14.25" thickTop="1" thickBot="1" x14ac:dyDescent="0.25">
      <c r="A74" s="1018" t="s">
        <v>441</v>
      </c>
      <c r="B74" s="539">
        <v>8910</v>
      </c>
      <c r="C74" s="428"/>
      <c r="D74" s="428"/>
      <c r="E74" s="511"/>
      <c r="F74" s="441"/>
      <c r="G74" s="441"/>
      <c r="H74" s="441"/>
      <c r="I74" s="511"/>
      <c r="J74" s="511"/>
      <c r="K74" s="441"/>
      <c r="L74" s="501"/>
    </row>
    <row r="75" spans="1:12" s="701" customFormat="1" ht="14.25" thickTop="1" thickBot="1" x14ac:dyDescent="0.25">
      <c r="A75" s="1019" t="s">
        <v>518</v>
      </c>
      <c r="B75" s="539">
        <v>8990</v>
      </c>
      <c r="C75" s="428"/>
      <c r="D75" s="428"/>
      <c r="E75" s="441"/>
      <c r="F75" s="805"/>
      <c r="G75" s="805"/>
      <c r="H75" s="805">
        <v>253034</v>
      </c>
      <c r="I75" s="441"/>
      <c r="J75" s="441"/>
      <c r="K75" s="805"/>
      <c r="L75" s="501"/>
    </row>
    <row r="76" spans="1:12" s="701" customFormat="1" ht="14.25" thickTop="1" thickBot="1" x14ac:dyDescent="0.25">
      <c r="A76" s="1020" t="s">
        <v>519</v>
      </c>
      <c r="B76" s="708"/>
      <c r="C76" s="689">
        <f t="shared" ref="C76:K76" si="7">SUM(C47:C75)</f>
        <v>160663</v>
      </c>
      <c r="D76" s="689">
        <f t="shared" si="7"/>
        <v>49530</v>
      </c>
      <c r="E76" s="689">
        <f t="shared" si="7"/>
        <v>0</v>
      </c>
      <c r="F76" s="689">
        <f t="shared" si="7"/>
        <v>0</v>
      </c>
      <c r="G76" s="689">
        <f t="shared" si="7"/>
        <v>0</v>
      </c>
      <c r="H76" s="689">
        <f t="shared" si="7"/>
        <v>253034</v>
      </c>
      <c r="I76" s="689">
        <f t="shared" si="7"/>
        <v>0</v>
      </c>
      <c r="J76" s="689">
        <f t="shared" si="7"/>
        <v>0</v>
      </c>
      <c r="K76" s="689">
        <f t="shared" si="7"/>
        <v>0</v>
      </c>
      <c r="L76" s="501"/>
    </row>
    <row r="77" spans="1:12" ht="14.25" thickTop="1" thickBot="1" x14ac:dyDescent="0.25">
      <c r="A77" s="1021" t="s">
        <v>1402</v>
      </c>
      <c r="B77" s="707"/>
      <c r="C77" s="443">
        <f t="shared" ref="C77:K77" si="8">C44-C76</f>
        <v>-160663</v>
      </c>
      <c r="D77" s="443">
        <f t="shared" si="8"/>
        <v>-49530</v>
      </c>
      <c r="E77" s="443">
        <f t="shared" si="8"/>
        <v>463227</v>
      </c>
      <c r="F77" s="443">
        <f t="shared" si="8"/>
        <v>0</v>
      </c>
      <c r="G77" s="443">
        <f t="shared" si="8"/>
        <v>0</v>
      </c>
      <c r="H77" s="443">
        <f t="shared" si="8"/>
        <v>-253034</v>
      </c>
      <c r="I77" s="443">
        <f t="shared" si="8"/>
        <v>0</v>
      </c>
      <c r="J77" s="443">
        <f t="shared" si="8"/>
        <v>0</v>
      </c>
      <c r="K77" s="443">
        <f t="shared" si="8"/>
        <v>0</v>
      </c>
      <c r="L77" s="39"/>
    </row>
    <row r="78" spans="1:12" ht="29.25" customHeight="1" thickTop="1" thickBot="1" x14ac:dyDescent="0.25">
      <c r="A78" s="2210" t="s">
        <v>700</v>
      </c>
      <c r="B78" s="2211"/>
      <c r="C78" s="442">
        <f t="shared" ref="C78:K78" si="9">C20+C77</f>
        <v>764259</v>
      </c>
      <c r="D78" s="442">
        <f t="shared" si="9"/>
        <v>615018</v>
      </c>
      <c r="E78" s="442">
        <f t="shared" si="9"/>
        <v>0</v>
      </c>
      <c r="F78" s="442">
        <f t="shared" si="9"/>
        <v>-59057</v>
      </c>
      <c r="G78" s="442">
        <f t="shared" si="9"/>
        <v>34785</v>
      </c>
      <c r="H78" s="442">
        <f t="shared" si="9"/>
        <v>-252881</v>
      </c>
      <c r="I78" s="442">
        <f t="shared" si="9"/>
        <v>321</v>
      </c>
      <c r="J78" s="442">
        <f t="shared" si="9"/>
        <v>0</v>
      </c>
      <c r="K78" s="442">
        <f t="shared" si="9"/>
        <v>0</v>
      </c>
      <c r="L78" s="502"/>
    </row>
    <row r="79" spans="1:12" ht="13.5" thickTop="1" x14ac:dyDescent="0.2">
      <c r="A79" s="816" t="s">
        <v>1935</v>
      </c>
      <c r="B79" s="459"/>
      <c r="C79" s="434">
        <v>3738834</v>
      </c>
      <c r="D79" s="700">
        <v>1420142</v>
      </c>
      <c r="E79" s="700">
        <v>0</v>
      </c>
      <c r="F79" s="700">
        <v>250333</v>
      </c>
      <c r="G79" s="700">
        <v>256657</v>
      </c>
      <c r="H79" s="700">
        <v>253034</v>
      </c>
      <c r="I79" s="700">
        <v>266037</v>
      </c>
      <c r="J79" s="700">
        <v>0</v>
      </c>
      <c r="K79" s="700">
        <v>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1936</v>
      </c>
      <c r="B81" s="456"/>
      <c r="C81" s="483">
        <f>(SUM(C78:C80))</f>
        <v>4503093</v>
      </c>
      <c r="D81" s="483">
        <f>SUM(D78:D80)</f>
        <v>2035160</v>
      </c>
      <c r="E81" s="483">
        <f t="shared" ref="E81:K81" si="10">SUM(E78:E80)</f>
        <v>0</v>
      </c>
      <c r="F81" s="483">
        <f t="shared" si="10"/>
        <v>191276</v>
      </c>
      <c r="G81" s="483">
        <f t="shared" si="10"/>
        <v>291442</v>
      </c>
      <c r="H81" s="483">
        <f t="shared" si="10"/>
        <v>153</v>
      </c>
      <c r="I81" s="483">
        <f t="shared" si="10"/>
        <v>266358</v>
      </c>
      <c r="J81" s="483">
        <f t="shared" si="10"/>
        <v>0</v>
      </c>
      <c r="K81" s="483">
        <f t="shared" si="10"/>
        <v>0</v>
      </c>
      <c r="L81" s="39"/>
    </row>
    <row r="82" spans="1:12" ht="0.75" customHeight="1" thickTop="1" thickBot="1" x14ac:dyDescent="0.25">
      <c r="A82" s="629" t="s">
        <v>406</v>
      </c>
      <c r="B82" s="627"/>
      <c r="C82" s="1129">
        <f>(C81-C79)</f>
        <v>764259</v>
      </c>
      <c r="D82" s="1129">
        <f t="shared" ref="D82:K82" si="11">(D81-D79)</f>
        <v>615018</v>
      </c>
      <c r="E82" s="1129">
        <f t="shared" si="11"/>
        <v>0</v>
      </c>
      <c r="F82" s="1129">
        <f t="shared" si="11"/>
        <v>-59057</v>
      </c>
      <c r="G82" s="1129">
        <f t="shared" si="11"/>
        <v>34785</v>
      </c>
      <c r="H82" s="1129">
        <f t="shared" si="11"/>
        <v>-252881</v>
      </c>
      <c r="I82" s="1129">
        <f t="shared" si="11"/>
        <v>321</v>
      </c>
      <c r="J82" s="1129">
        <f t="shared" si="11"/>
        <v>0</v>
      </c>
      <c r="K82" s="1129">
        <f t="shared" si="11"/>
        <v>0</v>
      </c>
    </row>
    <row r="83" spans="1:12" ht="14.25" hidden="1" thickTop="1" thickBot="1" x14ac:dyDescent="0.25">
      <c r="A83" s="726" t="s">
        <v>407</v>
      </c>
      <c r="B83" s="628"/>
      <c r="C83" s="1130">
        <f>C82/C81</f>
        <v>0.16971868002726126</v>
      </c>
      <c r="D83" s="1130">
        <f t="shared" ref="D83:K83" si="12">D82/D81</f>
        <v>0.30219638750761613</v>
      </c>
      <c r="E83" s="1130" t="e">
        <f t="shared" si="12"/>
        <v>#DIV/0!</v>
      </c>
      <c r="F83" s="1130">
        <f t="shared" si="12"/>
        <v>-0.30875279700537445</v>
      </c>
      <c r="G83" s="1130">
        <f t="shared" si="12"/>
        <v>0.11935479443594266</v>
      </c>
      <c r="H83" s="1130">
        <f t="shared" si="12"/>
        <v>-1652.8169934640523</v>
      </c>
      <c r="I83" s="1130">
        <f t="shared" si="12"/>
        <v>1.2051449552857433E-3</v>
      </c>
      <c r="J83" s="1130" t="e">
        <f t="shared" si="12"/>
        <v>#DIV/0!</v>
      </c>
      <c r="K83" s="1130" t="e">
        <f t="shared" si="12"/>
        <v>#DIV/0!</v>
      </c>
    </row>
    <row r="84" spans="1:12" ht="13.5" thickTop="1" x14ac:dyDescent="0.2"/>
    <row r="86" spans="1:12" x14ac:dyDescent="0.2">
      <c r="C86" s="1078"/>
      <c r="D86" s="1078"/>
      <c r="E86" s="1078"/>
      <c r="F86" s="1078"/>
      <c r="G86" s="1078"/>
      <c r="H86" s="1078"/>
      <c r="I86" s="1078"/>
      <c r="J86" s="1078"/>
    </row>
    <row r="87" spans="1:12" x14ac:dyDescent="0.2">
      <c r="C87" s="1078"/>
    </row>
  </sheetData>
  <sheetProtection password="D6BB" sheet="1" objects="1" scenarios="1"/>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60" activePane="bottomLeft" state="frozen"/>
      <selection activeCell="A10" sqref="A10:F10"/>
      <selection pane="bottomLeft" activeCell="A10" sqref="A10:F10"/>
    </sheetView>
  </sheetViews>
  <sheetFormatPr defaultColWidth="9.140625" defaultRowHeight="12.75" x14ac:dyDescent="0.2"/>
  <cols>
    <col min="1" max="1" width="50.7109375" style="49" customWidth="1"/>
    <col min="2" max="2" width="4.7109375" style="50" customWidth="1"/>
    <col min="3" max="11" width="13.7109375" style="6" customWidth="1"/>
    <col min="12" max="12" width="10.7109375" style="6" bestFit="1" customWidth="1"/>
    <col min="13" max="16384" width="9.140625" style="6"/>
  </cols>
  <sheetData>
    <row r="1" spans="1:12" x14ac:dyDescent="0.2">
      <c r="A1" s="2212" t="s">
        <v>1975</v>
      </c>
      <c r="B1" s="76"/>
      <c r="C1" s="57" t="s">
        <v>504</v>
      </c>
      <c r="D1" s="57" t="s">
        <v>505</v>
      </c>
      <c r="E1" s="57" t="s">
        <v>506</v>
      </c>
      <c r="F1" s="57" t="s">
        <v>507</v>
      </c>
      <c r="G1" s="57" t="s">
        <v>508</v>
      </c>
      <c r="H1" s="57" t="s">
        <v>509</v>
      </c>
      <c r="I1" s="57" t="s">
        <v>510</v>
      </c>
      <c r="J1" s="57" t="s">
        <v>511</v>
      </c>
      <c r="K1" s="57" t="s">
        <v>875</v>
      </c>
    </row>
    <row r="2" spans="1:12" ht="36" x14ac:dyDescent="0.2">
      <c r="A2" s="2213"/>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4" t="s">
        <v>120</v>
      </c>
      <c r="B3" s="1895"/>
      <c r="C3" s="1896"/>
      <c r="D3" s="1896"/>
      <c r="E3" s="1896"/>
      <c r="F3" s="1897"/>
      <c r="G3" s="1898"/>
      <c r="H3" s="1897"/>
      <c r="I3" s="1897"/>
      <c r="J3" s="1897"/>
      <c r="K3" s="1899"/>
    </row>
    <row r="4" spans="1:12" ht="18" customHeight="1" x14ac:dyDescent="0.2">
      <c r="A4" s="907" t="s">
        <v>445</v>
      </c>
      <c r="B4" s="1872">
        <v>1100</v>
      </c>
      <c r="C4" s="498"/>
      <c r="D4" s="498"/>
      <c r="E4" s="498"/>
      <c r="F4" s="553"/>
      <c r="G4" s="554"/>
      <c r="H4" s="555"/>
      <c r="I4" s="555"/>
      <c r="J4" s="555"/>
      <c r="K4" s="555"/>
    </row>
    <row r="5" spans="1:12" ht="14.25" x14ac:dyDescent="0.2">
      <c r="A5" s="908" t="s">
        <v>945</v>
      </c>
      <c r="B5" s="479"/>
      <c r="C5" s="418">
        <v>6396925</v>
      </c>
      <c r="D5" s="1858">
        <v>1703990</v>
      </c>
      <c r="E5" s="412">
        <v>0</v>
      </c>
      <c r="F5" s="803">
        <v>286961</v>
      </c>
      <c r="G5" s="412">
        <v>98490</v>
      </c>
      <c r="H5" s="412">
        <v>0</v>
      </c>
      <c r="I5" s="412">
        <v>0</v>
      </c>
      <c r="J5" s="435">
        <v>0</v>
      </c>
      <c r="K5" s="412">
        <v>0</v>
      </c>
      <c r="L5" s="172"/>
    </row>
    <row r="6" spans="1:12" ht="14.25" x14ac:dyDescent="0.2">
      <c r="A6" s="909" t="s">
        <v>482</v>
      </c>
      <c r="B6" s="40">
        <v>1130</v>
      </c>
      <c r="C6" s="2039">
        <v>0</v>
      </c>
      <c r="D6" s="2039">
        <v>0</v>
      </c>
      <c r="E6" s="480"/>
      <c r="F6" s="480"/>
      <c r="G6" s="432"/>
      <c r="H6" s="432"/>
      <c r="I6" s="432"/>
      <c r="J6" s="432"/>
      <c r="K6" s="432"/>
    </row>
    <row r="7" spans="1:12" x14ac:dyDescent="0.2">
      <c r="A7" s="909" t="s">
        <v>117</v>
      </c>
      <c r="B7" s="260">
        <v>1140</v>
      </c>
      <c r="C7" s="2039">
        <v>0</v>
      </c>
      <c r="D7" s="2039">
        <v>0</v>
      </c>
      <c r="E7" s="432"/>
      <c r="F7" s="1858">
        <v>0</v>
      </c>
      <c r="G7" s="1858">
        <v>0</v>
      </c>
      <c r="H7" s="1858">
        <v>0</v>
      </c>
      <c r="I7" s="432"/>
      <c r="J7" s="432"/>
      <c r="K7" s="432"/>
    </row>
    <row r="8" spans="1:12" x14ac:dyDescent="0.2">
      <c r="A8" s="909" t="s">
        <v>483</v>
      </c>
      <c r="B8" s="40">
        <v>1150</v>
      </c>
      <c r="C8" s="480"/>
      <c r="D8" s="480"/>
      <c r="E8" s="504"/>
      <c r="F8" s="504"/>
      <c r="G8" s="1858">
        <v>98490</v>
      </c>
      <c r="H8" s="432"/>
      <c r="I8" s="432"/>
      <c r="J8" s="432"/>
      <c r="K8" s="432"/>
    </row>
    <row r="9" spans="1:12" x14ac:dyDescent="0.2">
      <c r="A9" s="910" t="s">
        <v>118</v>
      </c>
      <c r="B9" s="40">
        <v>1160</v>
      </c>
      <c r="C9" s="432"/>
      <c r="D9" s="2039">
        <v>0</v>
      </c>
      <c r="E9" s="1858">
        <v>0</v>
      </c>
      <c r="F9" s="481"/>
      <c r="G9" s="480"/>
      <c r="H9" s="1858">
        <v>0</v>
      </c>
      <c r="I9" s="432"/>
      <c r="J9" s="432"/>
      <c r="K9" s="432"/>
    </row>
    <row r="10" spans="1:12" x14ac:dyDescent="0.2">
      <c r="A10" s="910" t="s">
        <v>119</v>
      </c>
      <c r="B10" s="40">
        <v>1170</v>
      </c>
      <c r="C10" s="2039">
        <v>0</v>
      </c>
      <c r="D10" s="503"/>
      <c r="E10" s="503"/>
      <c r="F10" s="481"/>
      <c r="G10" s="432"/>
      <c r="H10" s="432"/>
      <c r="I10" s="432"/>
      <c r="J10" s="432"/>
      <c r="K10" s="432"/>
    </row>
    <row r="11" spans="1:12" x14ac:dyDescent="0.2">
      <c r="A11" s="910" t="s">
        <v>484</v>
      </c>
      <c r="B11" s="261">
        <v>1190</v>
      </c>
      <c r="C11" s="2039">
        <v>0</v>
      </c>
      <c r="D11" s="2039">
        <v>0</v>
      </c>
      <c r="E11" s="1858">
        <v>0</v>
      </c>
      <c r="F11" s="1858">
        <v>0</v>
      </c>
      <c r="G11" s="1858">
        <v>0</v>
      </c>
      <c r="H11" s="1858">
        <v>0</v>
      </c>
      <c r="I11" s="1858">
        <v>0</v>
      </c>
      <c r="J11" s="1858">
        <v>0</v>
      </c>
      <c r="K11" s="1858">
        <v>0</v>
      </c>
      <c r="L11" s="172"/>
    </row>
    <row r="12" spans="1:12" ht="12.75" customHeight="1" thickBot="1" x14ac:dyDescent="0.25">
      <c r="A12" s="736" t="s">
        <v>30</v>
      </c>
      <c r="B12" s="454"/>
      <c r="C12" s="482">
        <f t="shared" ref="C12:K12" si="0">SUM(C5:C11)</f>
        <v>6396925</v>
      </c>
      <c r="D12" s="482">
        <f t="shared" si="0"/>
        <v>1703990</v>
      </c>
      <c r="E12" s="482">
        <f t="shared" si="0"/>
        <v>0</v>
      </c>
      <c r="F12" s="482">
        <f t="shared" si="0"/>
        <v>286961</v>
      </c>
      <c r="G12" s="482">
        <f t="shared" si="0"/>
        <v>196980</v>
      </c>
      <c r="H12" s="482">
        <f t="shared" si="0"/>
        <v>0</v>
      </c>
      <c r="I12" s="482">
        <f t="shared" si="0"/>
        <v>0</v>
      </c>
      <c r="J12" s="482">
        <f t="shared" si="0"/>
        <v>0</v>
      </c>
      <c r="K12" s="483">
        <f t="shared" si="0"/>
        <v>0</v>
      </c>
    </row>
    <row r="13" spans="1:12" ht="18" customHeight="1" thickTop="1" x14ac:dyDescent="0.2">
      <c r="A13" s="732" t="s">
        <v>530</v>
      </c>
      <c r="B13" s="1863">
        <v>1200</v>
      </c>
      <c r="C13" s="484"/>
      <c r="D13" s="484"/>
      <c r="E13" s="484"/>
      <c r="F13" s="484"/>
      <c r="G13" s="484"/>
      <c r="H13" s="484"/>
      <c r="I13" s="484"/>
      <c r="J13" s="484"/>
      <c r="K13" s="432"/>
    </row>
    <row r="14" spans="1:12" x14ac:dyDescent="0.2">
      <c r="A14" s="909" t="s">
        <v>4</v>
      </c>
      <c r="B14" s="40">
        <v>1210</v>
      </c>
      <c r="C14" s="2039">
        <v>0</v>
      </c>
      <c r="D14" s="2039">
        <v>0</v>
      </c>
      <c r="E14" s="1858">
        <v>0</v>
      </c>
      <c r="F14" s="1858">
        <v>0</v>
      </c>
      <c r="G14" s="1858">
        <v>0</v>
      </c>
      <c r="H14" s="1858">
        <v>0</v>
      </c>
      <c r="I14" s="1858">
        <v>0</v>
      </c>
      <c r="J14" s="1858">
        <v>0</v>
      </c>
      <c r="K14" s="1858">
        <v>0</v>
      </c>
    </row>
    <row r="15" spans="1:12" ht="12.75" customHeight="1" x14ac:dyDescent="0.2">
      <c r="A15" s="909" t="s">
        <v>99</v>
      </c>
      <c r="B15" s="40">
        <v>1220</v>
      </c>
      <c r="C15" s="2039">
        <v>0</v>
      </c>
      <c r="D15" s="2039">
        <v>0</v>
      </c>
      <c r="E15" s="1858">
        <v>0</v>
      </c>
      <c r="F15" s="1858">
        <v>0</v>
      </c>
      <c r="G15" s="1858">
        <v>0</v>
      </c>
      <c r="H15" s="1858">
        <v>0</v>
      </c>
      <c r="I15" s="1858">
        <v>0</v>
      </c>
      <c r="J15" s="1858">
        <v>0</v>
      </c>
      <c r="K15" s="1858">
        <v>0</v>
      </c>
    </row>
    <row r="16" spans="1:12" ht="15" customHeight="1" x14ac:dyDescent="0.2">
      <c r="A16" s="909" t="s">
        <v>485</v>
      </c>
      <c r="B16" s="260">
        <v>1230</v>
      </c>
      <c r="C16" s="2039">
        <v>620572</v>
      </c>
      <c r="D16" s="2039">
        <v>15000</v>
      </c>
      <c r="E16" s="1858">
        <v>0</v>
      </c>
      <c r="F16" s="1858">
        <v>1000</v>
      </c>
      <c r="G16" s="1858">
        <v>1000</v>
      </c>
      <c r="H16" s="1858">
        <v>0</v>
      </c>
      <c r="I16" s="1858">
        <v>0</v>
      </c>
      <c r="J16" s="1858">
        <v>0</v>
      </c>
      <c r="K16" s="1858">
        <v>0</v>
      </c>
    </row>
    <row r="17" spans="1:11" ht="12.75" customHeight="1" x14ac:dyDescent="0.2">
      <c r="A17" s="909" t="s">
        <v>946</v>
      </c>
      <c r="B17" s="40">
        <v>1290</v>
      </c>
      <c r="C17" s="2039">
        <v>0</v>
      </c>
      <c r="D17" s="2039">
        <v>0</v>
      </c>
      <c r="E17" s="1858">
        <v>0</v>
      </c>
      <c r="F17" s="1858">
        <v>0</v>
      </c>
      <c r="G17" s="1858">
        <v>0</v>
      </c>
      <c r="H17" s="1858">
        <v>0</v>
      </c>
      <c r="I17" s="1858">
        <v>0</v>
      </c>
      <c r="J17" s="1858">
        <v>0</v>
      </c>
      <c r="K17" s="1858">
        <v>0</v>
      </c>
    </row>
    <row r="18" spans="1:11" ht="12.75" customHeight="1" thickBot="1" x14ac:dyDescent="0.25">
      <c r="A18" s="463" t="s">
        <v>636</v>
      </c>
      <c r="B18" s="456"/>
      <c r="C18" s="485">
        <f>SUM(C14:C17)</f>
        <v>620572</v>
      </c>
      <c r="D18" s="485">
        <f t="shared" ref="D18:K18" si="1">SUM(D14:D17)</f>
        <v>15000</v>
      </c>
      <c r="E18" s="485">
        <f t="shared" si="1"/>
        <v>0</v>
      </c>
      <c r="F18" s="485">
        <f t="shared" si="1"/>
        <v>1000</v>
      </c>
      <c r="G18" s="485">
        <f t="shared" si="1"/>
        <v>1000</v>
      </c>
      <c r="H18" s="485">
        <f t="shared" si="1"/>
        <v>0</v>
      </c>
      <c r="I18" s="485">
        <f t="shared" si="1"/>
        <v>0</v>
      </c>
      <c r="J18" s="485">
        <f t="shared" si="1"/>
        <v>0</v>
      </c>
      <c r="K18" s="1065">
        <f t="shared" si="1"/>
        <v>0</v>
      </c>
    </row>
    <row r="19" spans="1:11" ht="18" customHeight="1" thickTop="1" x14ac:dyDescent="0.2">
      <c r="A19" s="732" t="s">
        <v>531</v>
      </c>
      <c r="B19" s="1863">
        <v>1300</v>
      </c>
      <c r="C19" s="486"/>
      <c r="D19" s="486"/>
      <c r="E19" s="486"/>
      <c r="F19" s="486"/>
      <c r="G19" s="484"/>
      <c r="H19" s="486"/>
      <c r="I19" s="486"/>
      <c r="J19" s="486"/>
      <c r="K19" s="804"/>
    </row>
    <row r="20" spans="1:11" x14ac:dyDescent="0.2">
      <c r="A20" s="909" t="s">
        <v>1263</v>
      </c>
      <c r="B20" s="40">
        <v>1311</v>
      </c>
      <c r="C20" s="2039">
        <v>0</v>
      </c>
      <c r="D20" s="432"/>
      <c r="E20" s="432"/>
      <c r="F20" s="432"/>
      <c r="G20" s="432"/>
      <c r="H20" s="432"/>
      <c r="I20" s="432"/>
      <c r="J20" s="432"/>
      <c r="K20" s="432"/>
    </row>
    <row r="21" spans="1:11" ht="12.75" customHeight="1" x14ac:dyDescent="0.2">
      <c r="A21" s="909" t="s">
        <v>995</v>
      </c>
      <c r="B21" s="40">
        <v>1312</v>
      </c>
      <c r="C21" s="2039">
        <v>0</v>
      </c>
      <c r="D21" s="432"/>
      <c r="E21" s="432"/>
      <c r="F21" s="432"/>
      <c r="G21" s="432"/>
      <c r="H21" s="432"/>
      <c r="I21" s="432"/>
      <c r="J21" s="432"/>
      <c r="K21" s="432"/>
    </row>
    <row r="22" spans="1:11" ht="12.75" customHeight="1" x14ac:dyDescent="0.2">
      <c r="A22" s="909" t="s">
        <v>1264</v>
      </c>
      <c r="B22" s="40">
        <v>1313</v>
      </c>
      <c r="C22" s="2039">
        <v>0</v>
      </c>
      <c r="D22" s="432"/>
      <c r="E22" s="432"/>
      <c r="F22" s="432"/>
      <c r="G22" s="432"/>
      <c r="H22" s="432"/>
      <c r="I22" s="432"/>
      <c r="J22" s="432"/>
      <c r="K22" s="432"/>
    </row>
    <row r="23" spans="1:11" ht="12.75" customHeight="1" x14ac:dyDescent="0.2">
      <c r="A23" s="909" t="s">
        <v>1265</v>
      </c>
      <c r="B23" s="40">
        <v>1314</v>
      </c>
      <c r="C23" s="2039">
        <v>0</v>
      </c>
      <c r="D23" s="432"/>
      <c r="E23" s="432"/>
      <c r="F23" s="432"/>
      <c r="G23" s="432"/>
      <c r="H23" s="432"/>
      <c r="I23" s="432"/>
      <c r="J23" s="432"/>
      <c r="K23" s="432"/>
    </row>
    <row r="24" spans="1:11" ht="12.75" customHeight="1" x14ac:dyDescent="0.2">
      <c r="A24" s="909" t="s">
        <v>1212</v>
      </c>
      <c r="B24" s="40">
        <v>1321</v>
      </c>
      <c r="C24" s="2039">
        <v>0</v>
      </c>
      <c r="D24" s="432"/>
      <c r="E24" s="432"/>
      <c r="F24" s="432"/>
      <c r="G24" s="432"/>
      <c r="H24" s="432"/>
      <c r="I24" s="432"/>
      <c r="J24" s="432"/>
      <c r="K24" s="432"/>
    </row>
    <row r="25" spans="1:11" ht="12.75" customHeight="1" x14ac:dyDescent="0.2">
      <c r="A25" s="909" t="s">
        <v>996</v>
      </c>
      <c r="B25" s="40">
        <v>1322</v>
      </c>
      <c r="C25" s="2039">
        <v>0</v>
      </c>
      <c r="D25" s="432"/>
      <c r="E25" s="432"/>
      <c r="F25" s="432"/>
      <c r="G25" s="432"/>
      <c r="H25" s="432"/>
      <c r="I25" s="432"/>
      <c r="J25" s="432"/>
      <c r="K25" s="432"/>
    </row>
    <row r="26" spans="1:11" ht="12.75" customHeight="1" x14ac:dyDescent="0.2">
      <c r="A26" s="909" t="s">
        <v>1309</v>
      </c>
      <c r="B26" s="40">
        <v>1323</v>
      </c>
      <c r="C26" s="2039">
        <v>0</v>
      </c>
      <c r="D26" s="432"/>
      <c r="E26" s="432"/>
      <c r="F26" s="432"/>
      <c r="G26" s="432"/>
      <c r="H26" s="432"/>
      <c r="I26" s="432"/>
      <c r="J26" s="432"/>
      <c r="K26" s="432"/>
    </row>
    <row r="27" spans="1:11" ht="12.75" customHeight="1" x14ac:dyDescent="0.2">
      <c r="A27" s="909" t="s">
        <v>1208</v>
      </c>
      <c r="B27" s="40">
        <v>1324</v>
      </c>
      <c r="C27" s="2039">
        <v>0</v>
      </c>
      <c r="D27" s="432"/>
      <c r="E27" s="432"/>
      <c r="F27" s="432"/>
      <c r="G27" s="432"/>
      <c r="H27" s="432"/>
      <c r="I27" s="432"/>
      <c r="J27" s="432"/>
      <c r="K27" s="432"/>
    </row>
    <row r="28" spans="1:11" ht="12.75" customHeight="1" x14ac:dyDescent="0.2">
      <c r="A28" s="909" t="s">
        <v>1209</v>
      </c>
      <c r="B28" s="40">
        <v>1331</v>
      </c>
      <c r="C28" s="2039">
        <v>0</v>
      </c>
      <c r="D28" s="432"/>
      <c r="E28" s="432"/>
      <c r="F28" s="432"/>
      <c r="G28" s="432"/>
      <c r="H28" s="432"/>
      <c r="I28" s="432"/>
      <c r="J28" s="432"/>
      <c r="K28" s="432"/>
    </row>
    <row r="29" spans="1:11" ht="12.75" customHeight="1" x14ac:dyDescent="0.2">
      <c r="A29" s="909" t="s">
        <v>997</v>
      </c>
      <c r="B29" s="40">
        <v>1332</v>
      </c>
      <c r="C29" s="2039">
        <v>0</v>
      </c>
      <c r="D29" s="432"/>
      <c r="E29" s="432"/>
      <c r="F29" s="432"/>
      <c r="G29" s="432"/>
      <c r="H29" s="432"/>
      <c r="I29" s="432"/>
      <c r="J29" s="432"/>
      <c r="K29" s="432"/>
    </row>
    <row r="30" spans="1:11" ht="12.75" customHeight="1" x14ac:dyDescent="0.2">
      <c r="A30" s="909" t="s">
        <v>1211</v>
      </c>
      <c r="B30" s="40">
        <v>1333</v>
      </c>
      <c r="C30" s="2039">
        <v>0</v>
      </c>
      <c r="D30" s="432"/>
      <c r="E30" s="432"/>
      <c r="F30" s="432"/>
      <c r="G30" s="432"/>
      <c r="H30" s="432"/>
      <c r="I30" s="432"/>
      <c r="J30" s="432"/>
      <c r="K30" s="432"/>
    </row>
    <row r="31" spans="1:11" ht="12.75" customHeight="1" x14ac:dyDescent="0.2">
      <c r="A31" s="909" t="s">
        <v>1210</v>
      </c>
      <c r="B31" s="40">
        <v>1334</v>
      </c>
      <c r="C31" s="2039">
        <v>0</v>
      </c>
      <c r="D31" s="432"/>
      <c r="E31" s="432"/>
      <c r="F31" s="432"/>
      <c r="G31" s="432"/>
      <c r="H31" s="432"/>
      <c r="I31" s="432"/>
      <c r="J31" s="432"/>
      <c r="K31" s="432"/>
    </row>
    <row r="32" spans="1:11" ht="12.75" customHeight="1" x14ac:dyDescent="0.2">
      <c r="A32" s="909" t="s">
        <v>584</v>
      </c>
      <c r="B32" s="40">
        <v>1341</v>
      </c>
      <c r="C32" s="2039">
        <v>0</v>
      </c>
      <c r="D32" s="432"/>
      <c r="E32" s="432"/>
      <c r="F32" s="432"/>
      <c r="G32" s="432"/>
      <c r="H32" s="432"/>
      <c r="I32" s="432"/>
      <c r="J32" s="432"/>
      <c r="K32" s="432"/>
    </row>
    <row r="33" spans="1:11" ht="12.75" customHeight="1" x14ac:dyDescent="0.2">
      <c r="A33" s="909" t="s">
        <v>998</v>
      </c>
      <c r="B33" s="40">
        <v>1342</v>
      </c>
      <c r="C33" s="2039">
        <v>0</v>
      </c>
      <c r="D33" s="432"/>
      <c r="E33" s="432"/>
      <c r="F33" s="432"/>
      <c r="G33" s="432"/>
      <c r="H33" s="432"/>
      <c r="I33" s="432"/>
      <c r="J33" s="432"/>
      <c r="K33" s="432"/>
    </row>
    <row r="34" spans="1:11" ht="12.75" customHeight="1" x14ac:dyDescent="0.2">
      <c r="A34" s="909" t="s">
        <v>585</v>
      </c>
      <c r="B34" s="40">
        <v>1343</v>
      </c>
      <c r="C34" s="2039">
        <v>0</v>
      </c>
      <c r="D34" s="432"/>
      <c r="E34" s="432"/>
      <c r="F34" s="432"/>
      <c r="G34" s="432"/>
      <c r="H34" s="432"/>
      <c r="I34" s="432"/>
      <c r="J34" s="432"/>
      <c r="K34" s="432"/>
    </row>
    <row r="35" spans="1:11" ht="12.75" customHeight="1" x14ac:dyDescent="0.2">
      <c r="A35" s="909" t="s">
        <v>583</v>
      </c>
      <c r="B35" s="40">
        <v>1344</v>
      </c>
      <c r="C35" s="2039">
        <v>0</v>
      </c>
      <c r="D35" s="432"/>
      <c r="E35" s="432"/>
      <c r="F35" s="432"/>
      <c r="G35" s="432"/>
      <c r="H35" s="432"/>
      <c r="I35" s="432"/>
      <c r="J35" s="432"/>
      <c r="K35" s="432"/>
    </row>
    <row r="36" spans="1:11" ht="12.75" customHeight="1" x14ac:dyDescent="0.2">
      <c r="A36" s="909" t="s">
        <v>994</v>
      </c>
      <c r="B36" s="40">
        <v>1351</v>
      </c>
      <c r="C36" s="2039">
        <v>0</v>
      </c>
      <c r="D36" s="432"/>
      <c r="E36" s="432"/>
      <c r="F36" s="432"/>
      <c r="G36" s="432"/>
      <c r="H36" s="432"/>
      <c r="I36" s="432"/>
      <c r="J36" s="432"/>
      <c r="K36" s="432"/>
    </row>
    <row r="37" spans="1:11" ht="12.75" customHeight="1" x14ac:dyDescent="0.2">
      <c r="A37" s="909" t="s">
        <v>999</v>
      </c>
      <c r="B37" s="40">
        <v>1352</v>
      </c>
      <c r="C37" s="2039">
        <v>0</v>
      </c>
      <c r="D37" s="432"/>
      <c r="E37" s="432"/>
      <c r="F37" s="432"/>
      <c r="G37" s="432"/>
      <c r="H37" s="432"/>
      <c r="I37" s="432"/>
      <c r="J37" s="432"/>
      <c r="K37" s="432"/>
    </row>
    <row r="38" spans="1:11" ht="12.75" customHeight="1" x14ac:dyDescent="0.2">
      <c r="A38" s="909" t="s">
        <v>696</v>
      </c>
      <c r="B38" s="40">
        <v>1353</v>
      </c>
      <c r="C38" s="2039">
        <v>0</v>
      </c>
      <c r="D38" s="432"/>
      <c r="E38" s="432"/>
      <c r="F38" s="432"/>
      <c r="G38" s="432"/>
      <c r="H38" s="432"/>
      <c r="I38" s="432"/>
      <c r="J38" s="432"/>
      <c r="K38" s="432"/>
    </row>
    <row r="39" spans="1:11" ht="12.75" customHeight="1" x14ac:dyDescent="0.2">
      <c r="A39" s="748" t="s">
        <v>697</v>
      </c>
      <c r="B39" s="505">
        <v>1354</v>
      </c>
      <c r="C39" s="2039">
        <v>0</v>
      </c>
      <c r="D39" s="432"/>
      <c r="E39" s="432"/>
      <c r="F39" s="432"/>
      <c r="G39" s="432"/>
      <c r="H39" s="432"/>
      <c r="I39" s="432"/>
      <c r="J39" s="432"/>
      <c r="K39" s="432"/>
    </row>
    <row r="40" spans="1:11" ht="12.75" customHeight="1" thickBot="1" x14ac:dyDescent="0.25">
      <c r="A40" s="463" t="s">
        <v>637</v>
      </c>
      <c r="B40" s="456"/>
      <c r="C40" s="483">
        <f>SUM(C20:C39)</f>
        <v>0</v>
      </c>
      <c r="D40" s="432"/>
      <c r="E40" s="432"/>
      <c r="F40" s="432"/>
      <c r="G40" s="432"/>
      <c r="H40" s="432"/>
      <c r="I40" s="432"/>
      <c r="J40" s="432"/>
      <c r="K40" s="432"/>
    </row>
    <row r="41" spans="1:11" ht="18" customHeight="1" thickTop="1" x14ac:dyDescent="0.2">
      <c r="A41" s="732" t="s">
        <v>314</v>
      </c>
      <c r="B41" s="1863">
        <v>1400</v>
      </c>
      <c r="C41" s="432"/>
      <c r="D41" s="432"/>
      <c r="E41" s="432"/>
      <c r="F41" s="430"/>
      <c r="G41" s="432"/>
      <c r="H41" s="432"/>
      <c r="I41" s="432"/>
      <c r="J41" s="432"/>
      <c r="K41" s="432"/>
    </row>
    <row r="42" spans="1:11" ht="12.75" customHeight="1" x14ac:dyDescent="0.2">
      <c r="A42" s="909" t="s">
        <v>1266</v>
      </c>
      <c r="B42" s="40">
        <v>1411</v>
      </c>
      <c r="C42" s="432"/>
      <c r="D42" s="432"/>
      <c r="E42" s="432"/>
      <c r="F42" s="1858">
        <v>0</v>
      </c>
      <c r="G42" s="432"/>
      <c r="H42" s="432"/>
      <c r="I42" s="432"/>
      <c r="J42" s="432"/>
      <c r="K42" s="432"/>
    </row>
    <row r="43" spans="1:11" ht="12.75" customHeight="1" x14ac:dyDescent="0.2">
      <c r="A43" s="909" t="s">
        <v>1000</v>
      </c>
      <c r="B43" s="40">
        <v>1412</v>
      </c>
      <c r="C43" s="432"/>
      <c r="D43" s="432"/>
      <c r="E43" s="432"/>
      <c r="F43" s="1858">
        <v>0</v>
      </c>
      <c r="G43" s="432"/>
      <c r="H43" s="432"/>
      <c r="I43" s="432"/>
      <c r="J43" s="432"/>
      <c r="K43" s="432"/>
    </row>
    <row r="44" spans="1:11" ht="12.75" customHeight="1" x14ac:dyDescent="0.2">
      <c r="A44" s="909" t="s">
        <v>450</v>
      </c>
      <c r="B44" s="40">
        <v>1413</v>
      </c>
      <c r="C44" s="432"/>
      <c r="D44" s="432"/>
      <c r="E44" s="432"/>
      <c r="F44" s="1858">
        <v>0</v>
      </c>
      <c r="G44" s="432"/>
      <c r="H44" s="432"/>
      <c r="I44" s="432"/>
      <c r="J44" s="432"/>
      <c r="K44" s="432"/>
    </row>
    <row r="45" spans="1:11" ht="12.75" customHeight="1" x14ac:dyDescent="0.2">
      <c r="A45" s="909" t="s">
        <v>276</v>
      </c>
      <c r="B45" s="40">
        <v>1415</v>
      </c>
      <c r="C45" s="432"/>
      <c r="D45" s="432"/>
      <c r="E45" s="432"/>
      <c r="F45" s="1858">
        <v>0</v>
      </c>
      <c r="G45" s="432"/>
      <c r="H45" s="432"/>
      <c r="I45" s="432"/>
      <c r="J45" s="432"/>
      <c r="K45" s="432"/>
    </row>
    <row r="46" spans="1:11" ht="12.75" customHeight="1" x14ac:dyDescent="0.2">
      <c r="A46" s="909" t="s">
        <v>1395</v>
      </c>
      <c r="B46" s="40">
        <v>1416</v>
      </c>
      <c r="C46" s="432"/>
      <c r="D46" s="432"/>
      <c r="E46" s="432"/>
      <c r="F46" s="1858">
        <v>0</v>
      </c>
      <c r="G46" s="432"/>
      <c r="H46" s="432"/>
      <c r="I46" s="432"/>
      <c r="J46" s="432"/>
      <c r="K46" s="432"/>
    </row>
    <row r="47" spans="1:11" ht="12.75" customHeight="1" x14ac:dyDescent="0.2">
      <c r="A47" s="909" t="s">
        <v>60</v>
      </c>
      <c r="B47" s="40">
        <v>1421</v>
      </c>
      <c r="C47" s="432"/>
      <c r="D47" s="432"/>
      <c r="E47" s="432"/>
      <c r="F47" s="1858">
        <v>0</v>
      </c>
      <c r="G47" s="432"/>
      <c r="H47" s="432"/>
      <c r="I47" s="432"/>
      <c r="J47" s="432"/>
      <c r="K47" s="432"/>
    </row>
    <row r="48" spans="1:11" ht="12.75" customHeight="1" x14ac:dyDescent="0.2">
      <c r="A48" s="909" t="s">
        <v>1001</v>
      </c>
      <c r="B48" s="40">
        <v>1422</v>
      </c>
      <c r="C48" s="432"/>
      <c r="D48" s="432"/>
      <c r="E48" s="432"/>
      <c r="F48" s="1858">
        <v>0</v>
      </c>
      <c r="G48" s="432"/>
      <c r="H48" s="432"/>
      <c r="I48" s="432"/>
      <c r="J48" s="432"/>
      <c r="K48" s="432"/>
    </row>
    <row r="49" spans="1:11" ht="12.75" customHeight="1" x14ac:dyDescent="0.2">
      <c r="A49" s="909" t="s">
        <v>61</v>
      </c>
      <c r="B49" s="40">
        <v>1423</v>
      </c>
      <c r="C49" s="432"/>
      <c r="D49" s="432"/>
      <c r="E49" s="432"/>
      <c r="F49" s="1858">
        <v>0</v>
      </c>
      <c r="G49" s="432"/>
      <c r="H49" s="432"/>
      <c r="I49" s="432"/>
      <c r="J49" s="432"/>
      <c r="K49" s="432"/>
    </row>
    <row r="50" spans="1:11" ht="12.75" customHeight="1" x14ac:dyDescent="0.2">
      <c r="A50" s="909" t="s">
        <v>62</v>
      </c>
      <c r="B50" s="40">
        <v>1424</v>
      </c>
      <c r="C50" s="432"/>
      <c r="D50" s="432"/>
      <c r="E50" s="432"/>
      <c r="F50" s="1858">
        <v>0</v>
      </c>
      <c r="G50" s="432"/>
      <c r="H50" s="432"/>
      <c r="I50" s="432"/>
      <c r="J50" s="432"/>
      <c r="K50" s="432"/>
    </row>
    <row r="51" spans="1:11" ht="12.75" customHeight="1" x14ac:dyDescent="0.2">
      <c r="A51" s="911" t="s">
        <v>63</v>
      </c>
      <c r="B51" s="158">
        <v>1431</v>
      </c>
      <c r="C51" s="432"/>
      <c r="D51" s="432"/>
      <c r="E51" s="432"/>
      <c r="F51" s="1858">
        <v>0</v>
      </c>
      <c r="G51" s="432"/>
      <c r="H51" s="432"/>
      <c r="I51" s="432"/>
      <c r="J51" s="432"/>
      <c r="K51" s="432"/>
    </row>
    <row r="52" spans="1:11" ht="12.75" customHeight="1" x14ac:dyDescent="0.2">
      <c r="A52" s="911" t="s">
        <v>1318</v>
      </c>
      <c r="B52" s="158">
        <v>1432</v>
      </c>
      <c r="C52" s="432"/>
      <c r="D52" s="432"/>
      <c r="E52" s="432"/>
      <c r="F52" s="1858">
        <v>0</v>
      </c>
      <c r="G52" s="432"/>
      <c r="H52" s="432"/>
      <c r="I52" s="432"/>
      <c r="J52" s="432"/>
      <c r="K52" s="432"/>
    </row>
    <row r="53" spans="1:11" ht="12.75" customHeight="1" x14ac:dyDescent="0.2">
      <c r="A53" s="911" t="s">
        <v>64</v>
      </c>
      <c r="B53" s="158">
        <v>1433</v>
      </c>
      <c r="C53" s="432"/>
      <c r="D53" s="432"/>
      <c r="E53" s="432"/>
      <c r="F53" s="1858">
        <v>0</v>
      </c>
      <c r="G53" s="432"/>
      <c r="H53" s="432"/>
      <c r="I53" s="432"/>
      <c r="J53" s="432"/>
      <c r="K53" s="432"/>
    </row>
    <row r="54" spans="1:11" ht="12.75" customHeight="1" x14ac:dyDescent="0.2">
      <c r="A54" s="911" t="s">
        <v>65</v>
      </c>
      <c r="B54" s="158">
        <v>1434</v>
      </c>
      <c r="C54" s="432"/>
      <c r="D54" s="432"/>
      <c r="E54" s="432"/>
      <c r="F54" s="1858">
        <v>0</v>
      </c>
      <c r="G54" s="432"/>
      <c r="H54" s="432"/>
      <c r="I54" s="432"/>
      <c r="J54" s="432"/>
      <c r="K54" s="432"/>
    </row>
    <row r="55" spans="1:11" ht="12.75" customHeight="1" x14ac:dyDescent="0.2">
      <c r="A55" s="911" t="s">
        <v>66</v>
      </c>
      <c r="B55" s="158">
        <v>1441</v>
      </c>
      <c r="C55" s="432"/>
      <c r="D55" s="432"/>
      <c r="E55" s="432"/>
      <c r="F55" s="1858">
        <v>0</v>
      </c>
      <c r="G55" s="432"/>
      <c r="H55" s="432"/>
      <c r="I55" s="432"/>
      <c r="J55" s="432"/>
      <c r="K55" s="432"/>
    </row>
    <row r="56" spans="1:11" ht="12.75" customHeight="1" x14ac:dyDescent="0.2">
      <c r="A56" s="911" t="s">
        <v>1319</v>
      </c>
      <c r="B56" s="158">
        <v>1442</v>
      </c>
      <c r="C56" s="432"/>
      <c r="D56" s="432"/>
      <c r="E56" s="432"/>
      <c r="F56" s="1858">
        <v>0</v>
      </c>
      <c r="G56" s="432"/>
      <c r="H56" s="432"/>
      <c r="I56" s="432"/>
      <c r="J56" s="432"/>
      <c r="K56" s="432"/>
    </row>
    <row r="57" spans="1:11" ht="12.75" customHeight="1" x14ac:dyDescent="0.2">
      <c r="A57" s="911" t="s">
        <v>579</v>
      </c>
      <c r="B57" s="158">
        <v>1443</v>
      </c>
      <c r="C57" s="432"/>
      <c r="D57" s="432"/>
      <c r="E57" s="432"/>
      <c r="F57" s="1858">
        <v>0</v>
      </c>
      <c r="G57" s="432"/>
      <c r="H57" s="432"/>
      <c r="I57" s="432"/>
      <c r="J57" s="432"/>
      <c r="K57" s="432"/>
    </row>
    <row r="58" spans="1:11" ht="12.75" customHeight="1" x14ac:dyDescent="0.2">
      <c r="A58" s="911" t="s">
        <v>68</v>
      </c>
      <c r="B58" s="158">
        <v>1444</v>
      </c>
      <c r="C58" s="432"/>
      <c r="D58" s="432"/>
      <c r="E58" s="432"/>
      <c r="F58" s="1858">
        <v>0</v>
      </c>
      <c r="G58" s="432"/>
      <c r="H58" s="432"/>
      <c r="I58" s="432"/>
      <c r="J58" s="432"/>
      <c r="K58" s="432"/>
    </row>
    <row r="59" spans="1:11" ht="12.75" customHeight="1" x14ac:dyDescent="0.2">
      <c r="A59" s="911" t="s">
        <v>1046</v>
      </c>
      <c r="B59" s="158">
        <v>1451</v>
      </c>
      <c r="C59" s="432"/>
      <c r="D59" s="432"/>
      <c r="E59" s="432"/>
      <c r="F59" s="1858">
        <v>0</v>
      </c>
      <c r="G59" s="432"/>
      <c r="H59" s="432"/>
      <c r="I59" s="432"/>
      <c r="J59" s="432"/>
      <c r="K59" s="432"/>
    </row>
    <row r="60" spans="1:11" ht="12.75" customHeight="1" x14ac:dyDescent="0.2">
      <c r="A60" s="911" t="s">
        <v>1320</v>
      </c>
      <c r="B60" s="158">
        <v>1452</v>
      </c>
      <c r="C60" s="432"/>
      <c r="D60" s="432"/>
      <c r="E60" s="432"/>
      <c r="F60" s="1858">
        <v>0</v>
      </c>
      <c r="G60" s="432"/>
      <c r="H60" s="432"/>
      <c r="I60" s="432"/>
      <c r="J60" s="432"/>
      <c r="K60" s="432"/>
    </row>
    <row r="61" spans="1:11" ht="12.75" customHeight="1" x14ac:dyDescent="0.2">
      <c r="A61" s="912" t="s">
        <v>1047</v>
      </c>
      <c r="B61" s="158">
        <v>1453</v>
      </c>
      <c r="C61" s="432"/>
      <c r="D61" s="432"/>
      <c r="E61" s="432"/>
      <c r="F61" s="1858">
        <v>0</v>
      </c>
      <c r="G61" s="432"/>
      <c r="H61" s="432"/>
      <c r="I61" s="432"/>
      <c r="J61" s="432"/>
      <c r="K61" s="432"/>
    </row>
    <row r="62" spans="1:11" ht="12.75" customHeight="1" x14ac:dyDescent="0.2">
      <c r="A62" s="913" t="s">
        <v>1048</v>
      </c>
      <c r="B62" s="506">
        <v>1454</v>
      </c>
      <c r="C62" s="432"/>
      <c r="D62" s="432"/>
      <c r="E62" s="432"/>
      <c r="F62" s="1858">
        <v>0</v>
      </c>
      <c r="G62" s="432"/>
      <c r="H62" s="432"/>
      <c r="I62" s="432"/>
      <c r="J62" s="432"/>
      <c r="K62" s="432"/>
    </row>
    <row r="63" spans="1:11" ht="12.75" customHeight="1" thickBot="1" x14ac:dyDescent="0.25">
      <c r="A63" s="463" t="s">
        <v>575</v>
      </c>
      <c r="B63" s="456"/>
      <c r="C63" s="432"/>
      <c r="D63" s="432"/>
      <c r="E63" s="432"/>
      <c r="F63" s="483">
        <f>SUM(F42:F62)</f>
        <v>0</v>
      </c>
      <c r="G63" s="432"/>
      <c r="H63" s="432"/>
      <c r="I63" s="432"/>
      <c r="J63" s="432"/>
      <c r="K63" s="432"/>
    </row>
    <row r="64" spans="1:11" ht="18" customHeight="1" thickTop="1" x14ac:dyDescent="0.2">
      <c r="A64" s="732" t="s">
        <v>533</v>
      </c>
      <c r="B64" s="1863">
        <v>1500</v>
      </c>
      <c r="C64" s="432"/>
      <c r="D64" s="432"/>
      <c r="E64" s="432"/>
      <c r="F64" s="432"/>
      <c r="G64" s="432"/>
      <c r="H64" s="432"/>
      <c r="I64" s="432"/>
      <c r="J64" s="432"/>
      <c r="K64" s="432"/>
    </row>
    <row r="65" spans="1:11" ht="12.75" customHeight="1" x14ac:dyDescent="0.2">
      <c r="A65" s="909" t="s">
        <v>646</v>
      </c>
      <c r="B65" s="40">
        <v>1510</v>
      </c>
      <c r="C65" s="2039">
        <v>5559</v>
      </c>
      <c r="D65" s="2039">
        <v>2026</v>
      </c>
      <c r="E65" s="1858">
        <v>0</v>
      </c>
      <c r="F65" s="1858">
        <v>266</v>
      </c>
      <c r="G65" s="1858">
        <v>331</v>
      </c>
      <c r="H65" s="1858">
        <v>153</v>
      </c>
      <c r="I65" s="1858">
        <v>321</v>
      </c>
      <c r="J65" s="1858">
        <v>0</v>
      </c>
      <c r="K65" s="1858">
        <v>0</v>
      </c>
    </row>
    <row r="66" spans="1:11" ht="12.75" customHeight="1" x14ac:dyDescent="0.2">
      <c r="A66" s="909" t="s">
        <v>787</v>
      </c>
      <c r="B66" s="40">
        <v>1520</v>
      </c>
      <c r="C66" s="2039">
        <v>0</v>
      </c>
      <c r="D66" s="2039">
        <v>0</v>
      </c>
      <c r="E66" s="1858">
        <v>0</v>
      </c>
      <c r="F66" s="1858">
        <v>0</v>
      </c>
      <c r="G66" s="1858">
        <v>0</v>
      </c>
      <c r="H66" s="1858">
        <v>0</v>
      </c>
      <c r="I66" s="1858">
        <v>0</v>
      </c>
      <c r="J66" s="1858">
        <v>0</v>
      </c>
      <c r="K66" s="1858">
        <v>0</v>
      </c>
    </row>
    <row r="67" spans="1:11" ht="12.75" customHeight="1" thickBot="1" x14ac:dyDescent="0.25">
      <c r="A67" s="463" t="s">
        <v>576</v>
      </c>
      <c r="B67" s="456"/>
      <c r="C67" s="483">
        <f>SUM(C65:C66)</f>
        <v>5559</v>
      </c>
      <c r="D67" s="483">
        <f t="shared" ref="D67:K67" si="2">SUM(D65:D66)</f>
        <v>2026</v>
      </c>
      <c r="E67" s="483">
        <f t="shared" si="2"/>
        <v>0</v>
      </c>
      <c r="F67" s="483">
        <f t="shared" si="2"/>
        <v>266</v>
      </c>
      <c r="G67" s="483">
        <f t="shared" si="2"/>
        <v>331</v>
      </c>
      <c r="H67" s="483">
        <f t="shared" si="2"/>
        <v>153</v>
      </c>
      <c r="I67" s="483">
        <f t="shared" si="2"/>
        <v>321</v>
      </c>
      <c r="J67" s="483">
        <f t="shared" si="2"/>
        <v>0</v>
      </c>
      <c r="K67" s="483">
        <f t="shared" si="2"/>
        <v>0</v>
      </c>
    </row>
    <row r="68" spans="1:11" ht="18" customHeight="1" thickTop="1" x14ac:dyDescent="0.2">
      <c r="A68" s="732" t="s">
        <v>534</v>
      </c>
      <c r="B68" s="1864">
        <v>1600</v>
      </c>
      <c r="C68" s="484"/>
      <c r="D68" s="432"/>
      <c r="E68" s="432"/>
      <c r="F68" s="432"/>
      <c r="G68" s="432"/>
      <c r="H68" s="432"/>
      <c r="I68" s="432"/>
      <c r="J68" s="432"/>
      <c r="K68" s="432"/>
    </row>
    <row r="69" spans="1:11" ht="12.75" customHeight="1" x14ac:dyDescent="0.2">
      <c r="A69" s="909" t="s">
        <v>771</v>
      </c>
      <c r="B69" s="40">
        <v>1611</v>
      </c>
      <c r="C69" s="2039">
        <v>68326</v>
      </c>
      <c r="D69" s="432"/>
      <c r="E69" s="432"/>
      <c r="F69" s="432"/>
      <c r="G69" s="432"/>
      <c r="H69" s="432"/>
      <c r="I69" s="432"/>
      <c r="J69" s="432"/>
      <c r="K69" s="432"/>
    </row>
    <row r="70" spans="1:11" ht="12.75" customHeight="1" x14ac:dyDescent="0.2">
      <c r="A70" s="909" t="s">
        <v>1178</v>
      </c>
      <c r="B70" s="40">
        <v>1612</v>
      </c>
      <c r="C70" s="2039">
        <v>0</v>
      </c>
      <c r="D70" s="432"/>
      <c r="E70" s="432"/>
      <c r="F70" s="432"/>
      <c r="G70" s="432"/>
      <c r="H70" s="432"/>
      <c r="I70" s="432"/>
      <c r="J70" s="432"/>
      <c r="K70" s="432"/>
    </row>
    <row r="71" spans="1:11" ht="12.75" customHeight="1" x14ac:dyDescent="0.2">
      <c r="A71" s="909" t="s">
        <v>313</v>
      </c>
      <c r="B71" s="40">
        <v>1613</v>
      </c>
      <c r="C71" s="2039">
        <v>0</v>
      </c>
      <c r="D71" s="432"/>
      <c r="E71" s="432"/>
      <c r="F71" s="432"/>
      <c r="G71" s="432"/>
      <c r="H71" s="432"/>
      <c r="I71" s="432"/>
      <c r="J71" s="432"/>
      <c r="K71" s="432"/>
    </row>
    <row r="72" spans="1:11" ht="12.75" customHeight="1" x14ac:dyDescent="0.2">
      <c r="A72" s="909" t="s">
        <v>25</v>
      </c>
      <c r="B72" s="40">
        <v>1614</v>
      </c>
      <c r="C72" s="2039">
        <v>0</v>
      </c>
      <c r="D72" s="432"/>
      <c r="E72" s="432"/>
      <c r="F72" s="432"/>
      <c r="G72" s="432"/>
      <c r="H72" s="432"/>
      <c r="I72" s="432"/>
      <c r="J72" s="432"/>
      <c r="K72" s="432"/>
    </row>
    <row r="73" spans="1:11" ht="12.75" customHeight="1" x14ac:dyDescent="0.2">
      <c r="A73" s="909" t="s">
        <v>1179</v>
      </c>
      <c r="B73" s="40">
        <v>1620</v>
      </c>
      <c r="C73" s="2039">
        <v>826</v>
      </c>
      <c r="D73" s="432"/>
      <c r="E73" s="432"/>
      <c r="F73" s="432"/>
      <c r="G73" s="432"/>
      <c r="H73" s="432"/>
      <c r="I73" s="432"/>
      <c r="J73" s="432"/>
      <c r="K73" s="432"/>
    </row>
    <row r="74" spans="1:11" ht="12.75" customHeight="1" x14ac:dyDescent="0.2">
      <c r="A74" s="909" t="s">
        <v>26</v>
      </c>
      <c r="B74" s="40">
        <v>1690</v>
      </c>
      <c r="C74" s="2039">
        <v>0</v>
      </c>
      <c r="D74" s="432"/>
      <c r="E74" s="432"/>
      <c r="F74" s="432"/>
      <c r="G74" s="432"/>
      <c r="H74" s="432"/>
      <c r="I74" s="432"/>
      <c r="J74" s="432"/>
      <c r="K74" s="432"/>
    </row>
    <row r="75" spans="1:11" ht="12.75" customHeight="1" thickBot="1" x14ac:dyDescent="0.25">
      <c r="A75" s="463" t="s">
        <v>647</v>
      </c>
      <c r="B75" s="456"/>
      <c r="C75" s="483">
        <f>SUM(C69:C74)</f>
        <v>69152</v>
      </c>
      <c r="D75" s="432"/>
      <c r="E75" s="432"/>
      <c r="F75" s="432"/>
      <c r="G75" s="432"/>
      <c r="H75" s="432"/>
      <c r="I75" s="432"/>
      <c r="J75" s="432"/>
      <c r="K75" s="432"/>
    </row>
    <row r="76" spans="1:11" ht="18" customHeight="1" thickTop="1" x14ac:dyDescent="0.2">
      <c r="A76" s="732" t="s">
        <v>1049</v>
      </c>
      <c r="B76" s="1864">
        <v>1700</v>
      </c>
      <c r="C76" s="484"/>
      <c r="D76" s="432"/>
      <c r="E76" s="432"/>
      <c r="F76" s="432"/>
      <c r="G76" s="432"/>
      <c r="H76" s="432"/>
      <c r="I76" s="432"/>
      <c r="J76" s="432"/>
      <c r="K76" s="432"/>
    </row>
    <row r="77" spans="1:11" ht="12.75" customHeight="1" x14ac:dyDescent="0.2">
      <c r="A77" s="909" t="s">
        <v>648</v>
      </c>
      <c r="B77" s="40">
        <v>1711</v>
      </c>
      <c r="C77" s="2039">
        <v>0</v>
      </c>
      <c r="D77" s="2039">
        <v>0</v>
      </c>
      <c r="E77" s="432"/>
      <c r="F77" s="432"/>
      <c r="G77" s="432"/>
      <c r="H77" s="432"/>
      <c r="I77" s="432"/>
      <c r="J77" s="432"/>
      <c r="K77" s="432"/>
    </row>
    <row r="78" spans="1:11" ht="12.75" customHeight="1" x14ac:dyDescent="0.2">
      <c r="A78" s="909" t="s">
        <v>80</v>
      </c>
      <c r="B78" s="40">
        <v>1719</v>
      </c>
      <c r="C78" s="2039">
        <v>0</v>
      </c>
      <c r="D78" s="2039">
        <v>0</v>
      </c>
      <c r="E78" s="432"/>
      <c r="F78" s="432"/>
      <c r="G78" s="432"/>
      <c r="H78" s="432"/>
      <c r="I78" s="432"/>
      <c r="J78" s="432"/>
      <c r="K78" s="432"/>
    </row>
    <row r="79" spans="1:11" ht="12.75" customHeight="1" x14ac:dyDescent="0.2">
      <c r="A79" s="909" t="s">
        <v>649</v>
      </c>
      <c r="B79" s="40">
        <v>1720</v>
      </c>
      <c r="C79" s="2039">
        <v>70394</v>
      </c>
      <c r="D79" s="2039">
        <v>0</v>
      </c>
      <c r="E79" s="432"/>
      <c r="F79" s="432"/>
      <c r="G79" s="432"/>
      <c r="H79" s="432"/>
      <c r="I79" s="432"/>
      <c r="J79" s="432"/>
      <c r="K79" s="432"/>
    </row>
    <row r="80" spans="1:11" ht="12.75" customHeight="1" x14ac:dyDescent="0.2">
      <c r="A80" s="909" t="s">
        <v>650</v>
      </c>
      <c r="B80" s="40">
        <v>1730</v>
      </c>
      <c r="C80" s="2039">
        <v>0</v>
      </c>
      <c r="D80" s="2039">
        <v>0</v>
      </c>
      <c r="E80" s="432"/>
      <c r="F80" s="432"/>
      <c r="G80" s="432"/>
      <c r="H80" s="432"/>
      <c r="I80" s="432"/>
      <c r="J80" s="432"/>
      <c r="K80" s="432"/>
    </row>
    <row r="81" spans="1:11" ht="12.75" customHeight="1" x14ac:dyDescent="0.2">
      <c r="A81" s="909" t="s">
        <v>27</v>
      </c>
      <c r="B81" s="40">
        <v>1790</v>
      </c>
      <c r="C81" s="2039">
        <v>0</v>
      </c>
      <c r="D81" s="2039">
        <v>0</v>
      </c>
      <c r="E81" s="432"/>
      <c r="F81" s="432"/>
      <c r="G81" s="432"/>
      <c r="H81" s="432"/>
      <c r="I81" s="432"/>
      <c r="J81" s="432"/>
      <c r="K81" s="432"/>
    </row>
    <row r="82" spans="1:11" ht="12.75" customHeight="1" thickBot="1" x14ac:dyDescent="0.25">
      <c r="A82" s="463" t="s">
        <v>277</v>
      </c>
      <c r="B82" s="456"/>
      <c r="C82" s="482">
        <f>SUM(C77:C81)</f>
        <v>70394</v>
      </c>
      <c r="D82" s="483">
        <f>SUM(D77:D81)</f>
        <v>0</v>
      </c>
      <c r="E82" s="432"/>
      <c r="F82" s="432"/>
      <c r="G82" s="432"/>
      <c r="H82" s="432"/>
      <c r="I82" s="432"/>
      <c r="J82" s="432"/>
      <c r="K82" s="432"/>
    </row>
    <row r="83" spans="1:11" ht="18" customHeight="1" thickTop="1" x14ac:dyDescent="0.2">
      <c r="A83" s="732" t="s">
        <v>278</v>
      </c>
      <c r="B83" s="1864">
        <v>1800</v>
      </c>
      <c r="C83" s="484"/>
      <c r="D83" s="432"/>
      <c r="E83" s="432"/>
      <c r="F83" s="432"/>
      <c r="G83" s="432"/>
      <c r="H83" s="432"/>
      <c r="I83" s="432"/>
      <c r="J83" s="432"/>
      <c r="K83" s="432"/>
    </row>
    <row r="84" spans="1:11" ht="12.75" customHeight="1" x14ac:dyDescent="0.2">
      <c r="A84" s="909" t="s">
        <v>651</v>
      </c>
      <c r="B84" s="40">
        <v>1811</v>
      </c>
      <c r="C84" s="2039">
        <v>0</v>
      </c>
      <c r="D84" s="432"/>
      <c r="E84" s="432"/>
      <c r="F84" s="432"/>
      <c r="G84" s="432"/>
      <c r="H84" s="432"/>
      <c r="I84" s="432"/>
      <c r="J84" s="432"/>
      <c r="K84" s="432"/>
    </row>
    <row r="85" spans="1:11" ht="12.75" customHeight="1" x14ac:dyDescent="0.2">
      <c r="A85" s="909" t="s">
        <v>652</v>
      </c>
      <c r="B85" s="40">
        <v>1812</v>
      </c>
      <c r="C85" s="2039">
        <v>0</v>
      </c>
      <c r="D85" s="432"/>
      <c r="E85" s="432"/>
      <c r="F85" s="432"/>
      <c r="G85" s="432"/>
      <c r="H85" s="432"/>
      <c r="I85" s="432"/>
      <c r="J85" s="432"/>
      <c r="K85" s="432"/>
    </row>
    <row r="86" spans="1:11" ht="12.75" customHeight="1" x14ac:dyDescent="0.2">
      <c r="A86" s="909" t="s">
        <v>1180</v>
      </c>
      <c r="B86" s="40">
        <v>1813</v>
      </c>
      <c r="C86" s="2039">
        <v>0</v>
      </c>
      <c r="D86" s="432"/>
      <c r="E86" s="432"/>
      <c r="F86" s="432"/>
      <c r="G86" s="432"/>
      <c r="H86" s="432"/>
      <c r="I86" s="432"/>
      <c r="J86" s="432"/>
      <c r="K86" s="432"/>
    </row>
    <row r="87" spans="1:11" ht="12.75" customHeight="1" x14ac:dyDescent="0.2">
      <c r="A87" s="909" t="s">
        <v>81</v>
      </c>
      <c r="B87" s="40">
        <v>1819</v>
      </c>
      <c r="C87" s="2039">
        <v>0</v>
      </c>
      <c r="D87" s="432"/>
      <c r="E87" s="432"/>
      <c r="F87" s="432"/>
      <c r="G87" s="432"/>
      <c r="H87" s="432"/>
      <c r="I87" s="432"/>
      <c r="J87" s="432"/>
      <c r="K87" s="432"/>
    </row>
    <row r="88" spans="1:11" ht="12.75" customHeight="1" x14ac:dyDescent="0.2">
      <c r="A88" s="909" t="s">
        <v>653</v>
      </c>
      <c r="B88" s="40">
        <v>1821</v>
      </c>
      <c r="C88" s="2039">
        <v>0</v>
      </c>
      <c r="D88" s="432"/>
      <c r="E88" s="432"/>
      <c r="F88" s="432"/>
      <c r="G88" s="432"/>
      <c r="H88" s="432"/>
      <c r="I88" s="432"/>
      <c r="J88" s="432"/>
      <c r="K88" s="432"/>
    </row>
    <row r="89" spans="1:11" ht="12.75" customHeight="1" x14ac:dyDescent="0.2">
      <c r="A89" s="909" t="s">
        <v>830</v>
      </c>
      <c r="B89" s="40">
        <v>1822</v>
      </c>
      <c r="C89" s="2039">
        <v>0</v>
      </c>
      <c r="D89" s="432"/>
      <c r="E89" s="432"/>
      <c r="F89" s="432"/>
      <c r="G89" s="432"/>
      <c r="H89" s="432"/>
      <c r="I89" s="432"/>
      <c r="J89" s="432"/>
      <c r="K89" s="432"/>
    </row>
    <row r="90" spans="1:11" ht="12.75" customHeight="1" x14ac:dyDescent="0.2">
      <c r="A90" s="909" t="s">
        <v>146</v>
      </c>
      <c r="B90" s="40">
        <v>1823</v>
      </c>
      <c r="C90" s="2039">
        <v>0</v>
      </c>
      <c r="D90" s="432"/>
      <c r="E90" s="432"/>
      <c r="F90" s="432"/>
      <c r="G90" s="432"/>
      <c r="H90" s="432"/>
      <c r="I90" s="432"/>
      <c r="J90" s="432"/>
      <c r="K90" s="432"/>
    </row>
    <row r="91" spans="1:11" ht="12.75" customHeight="1" x14ac:dyDescent="0.2">
      <c r="A91" s="909" t="s">
        <v>28</v>
      </c>
      <c r="B91" s="40">
        <v>1829</v>
      </c>
      <c r="C91" s="2039">
        <v>0</v>
      </c>
      <c r="D91" s="432"/>
      <c r="E91" s="432"/>
      <c r="F91" s="432"/>
      <c r="G91" s="432"/>
      <c r="H91" s="432"/>
      <c r="I91" s="432"/>
      <c r="J91" s="432"/>
      <c r="K91" s="432"/>
    </row>
    <row r="92" spans="1:11" ht="12.75" customHeight="1" x14ac:dyDescent="0.2">
      <c r="A92" s="909" t="s">
        <v>881</v>
      </c>
      <c r="B92" s="40">
        <v>1890</v>
      </c>
      <c r="C92" s="2039">
        <v>0</v>
      </c>
      <c r="D92" s="432"/>
      <c r="E92" s="432"/>
      <c r="F92" s="432"/>
      <c r="G92" s="432"/>
      <c r="H92" s="432"/>
      <c r="I92" s="432"/>
      <c r="J92" s="432"/>
      <c r="K92" s="432"/>
    </row>
    <row r="93" spans="1:11" ht="12.75" customHeight="1" thickBot="1" x14ac:dyDescent="0.25">
      <c r="A93" s="463" t="s">
        <v>279</v>
      </c>
      <c r="B93" s="456"/>
      <c r="C93" s="483">
        <f>SUM(C84:C92)</f>
        <v>0</v>
      </c>
      <c r="D93" s="432"/>
      <c r="E93" s="432"/>
      <c r="F93" s="432"/>
      <c r="G93" s="432"/>
      <c r="H93" s="432"/>
      <c r="I93" s="432"/>
      <c r="J93" s="432"/>
      <c r="K93" s="432"/>
    </row>
    <row r="94" spans="1:11" ht="18" customHeight="1" thickTop="1" x14ac:dyDescent="0.2">
      <c r="A94" s="732" t="s">
        <v>1356</v>
      </c>
      <c r="B94" s="1864">
        <v>1900</v>
      </c>
      <c r="C94" s="484"/>
      <c r="D94" s="430"/>
      <c r="E94" s="432"/>
      <c r="F94" s="432"/>
      <c r="G94" s="432"/>
      <c r="H94" s="432"/>
      <c r="I94" s="432"/>
      <c r="J94" s="432"/>
      <c r="K94" s="432"/>
    </row>
    <row r="95" spans="1:11" ht="12.75" customHeight="1" x14ac:dyDescent="0.2">
      <c r="A95" s="909" t="s">
        <v>1254</v>
      </c>
      <c r="B95" s="40">
        <v>1910</v>
      </c>
      <c r="C95" s="2039">
        <v>0</v>
      </c>
      <c r="D95" s="2039">
        <v>220585</v>
      </c>
      <c r="E95" s="430"/>
      <c r="F95" s="430"/>
      <c r="G95" s="430"/>
      <c r="H95" s="430"/>
      <c r="I95" s="430"/>
      <c r="J95" s="430"/>
      <c r="K95" s="430"/>
    </row>
    <row r="96" spans="1:11" ht="12.75" customHeight="1" x14ac:dyDescent="0.2">
      <c r="A96" s="909" t="s">
        <v>457</v>
      </c>
      <c r="B96" s="40">
        <v>1920</v>
      </c>
      <c r="C96" s="2039">
        <v>180</v>
      </c>
      <c r="D96" s="2039">
        <v>0</v>
      </c>
      <c r="E96" s="1858">
        <v>0</v>
      </c>
      <c r="F96" s="1858">
        <v>0</v>
      </c>
      <c r="G96" s="1858">
        <v>0</v>
      </c>
      <c r="H96" s="1858">
        <v>0</v>
      </c>
      <c r="I96" s="1858">
        <v>0</v>
      </c>
      <c r="J96" s="1858">
        <v>0</v>
      </c>
      <c r="K96" s="1858">
        <v>0</v>
      </c>
    </row>
    <row r="97" spans="1:12" ht="12.75" customHeight="1" x14ac:dyDescent="0.2">
      <c r="A97" s="748" t="s">
        <v>280</v>
      </c>
      <c r="B97" s="508">
        <v>1930</v>
      </c>
      <c r="C97" s="2039">
        <v>0</v>
      </c>
      <c r="D97" s="2039">
        <v>0</v>
      </c>
      <c r="E97" s="1858">
        <v>0</v>
      </c>
      <c r="F97" s="1858">
        <v>0</v>
      </c>
      <c r="G97" s="1858">
        <v>0</v>
      </c>
      <c r="H97" s="1858">
        <v>0</v>
      </c>
      <c r="I97" s="1858">
        <v>0</v>
      </c>
      <c r="J97" s="1858">
        <v>0</v>
      </c>
      <c r="K97" s="1858">
        <v>0</v>
      </c>
    </row>
    <row r="98" spans="1:12" ht="12.75" customHeight="1" x14ac:dyDescent="0.2">
      <c r="A98" s="909" t="s">
        <v>208</v>
      </c>
      <c r="B98" s="40">
        <v>1940</v>
      </c>
      <c r="C98" s="2039">
        <v>44185</v>
      </c>
      <c r="D98" s="2039">
        <v>0</v>
      </c>
      <c r="E98" s="488"/>
      <c r="F98" s="1858">
        <v>0</v>
      </c>
      <c r="G98" s="488"/>
      <c r="H98" s="488"/>
      <c r="I98" s="695"/>
      <c r="J98" s="488"/>
      <c r="K98" s="488"/>
    </row>
    <row r="99" spans="1:12" ht="12.75" customHeight="1" x14ac:dyDescent="0.2">
      <c r="A99" s="909" t="s">
        <v>982</v>
      </c>
      <c r="B99" s="40">
        <v>1950</v>
      </c>
      <c r="C99" s="2039">
        <v>24210</v>
      </c>
      <c r="D99" s="2039">
        <v>0</v>
      </c>
      <c r="E99" s="1858">
        <v>0</v>
      </c>
      <c r="F99" s="1858">
        <v>0</v>
      </c>
      <c r="G99" s="1858">
        <v>0</v>
      </c>
      <c r="H99" s="1858">
        <v>0</v>
      </c>
      <c r="I99" s="432"/>
      <c r="J99" s="1858">
        <v>0</v>
      </c>
      <c r="K99" s="1858">
        <v>0</v>
      </c>
    </row>
    <row r="100" spans="1:12" ht="12.75" customHeight="1" x14ac:dyDescent="0.2">
      <c r="A100" s="909" t="s">
        <v>281</v>
      </c>
      <c r="B100" s="40">
        <v>1960</v>
      </c>
      <c r="C100" s="2039">
        <v>0</v>
      </c>
      <c r="D100" s="2039">
        <v>0</v>
      </c>
      <c r="E100" s="1858">
        <v>0</v>
      </c>
      <c r="F100" s="1858">
        <v>0</v>
      </c>
      <c r="G100" s="1858">
        <v>0</v>
      </c>
      <c r="H100" s="1858">
        <v>0</v>
      </c>
      <c r="I100" s="1858">
        <v>0</v>
      </c>
      <c r="J100" s="1858">
        <v>0</v>
      </c>
      <c r="K100" s="1858">
        <v>0</v>
      </c>
    </row>
    <row r="101" spans="1:12" ht="12.75" customHeight="1" x14ac:dyDescent="0.2">
      <c r="A101" s="909" t="s">
        <v>282</v>
      </c>
      <c r="B101" s="40">
        <v>1970</v>
      </c>
      <c r="C101" s="2039">
        <v>0</v>
      </c>
      <c r="D101" s="503"/>
      <c r="E101" s="511"/>
      <c r="F101" s="503"/>
      <c r="G101" s="480"/>
      <c r="H101" s="503"/>
      <c r="I101" s="432"/>
      <c r="J101" s="480"/>
      <c r="K101" s="480"/>
    </row>
    <row r="102" spans="1:12" ht="12.75" customHeight="1" x14ac:dyDescent="0.2">
      <c r="A102" s="909" t="s">
        <v>283</v>
      </c>
      <c r="B102" s="40">
        <v>1980</v>
      </c>
      <c r="C102" s="2039">
        <v>0</v>
      </c>
      <c r="D102" s="2039">
        <v>0</v>
      </c>
      <c r="E102" s="1858">
        <v>0</v>
      </c>
      <c r="F102" s="1858">
        <v>0</v>
      </c>
      <c r="G102" s="1858">
        <v>0</v>
      </c>
      <c r="H102" s="1858">
        <v>0</v>
      </c>
      <c r="I102" s="1858">
        <v>0</v>
      </c>
      <c r="J102" s="1858">
        <v>0</v>
      </c>
      <c r="K102" s="1858">
        <v>0</v>
      </c>
    </row>
    <row r="103" spans="1:12" ht="12.75" customHeight="1" x14ac:dyDescent="0.2">
      <c r="A103" s="909" t="s">
        <v>408</v>
      </c>
      <c r="B103" s="40">
        <v>1983</v>
      </c>
      <c r="C103" s="432"/>
      <c r="D103" s="432"/>
      <c r="E103" s="1858">
        <v>0</v>
      </c>
      <c r="F103" s="432"/>
      <c r="G103" s="432"/>
      <c r="H103" s="1858">
        <v>0</v>
      </c>
      <c r="I103" s="432"/>
      <c r="J103" s="695"/>
      <c r="K103" s="695"/>
    </row>
    <row r="104" spans="1:12" ht="12.75" customHeight="1" x14ac:dyDescent="0.2">
      <c r="A104" s="909" t="s">
        <v>993</v>
      </c>
      <c r="B104" s="40">
        <v>1991</v>
      </c>
      <c r="C104" s="2039">
        <v>0</v>
      </c>
      <c r="D104" s="2039">
        <v>0</v>
      </c>
      <c r="E104" s="1858">
        <v>0</v>
      </c>
      <c r="F104" s="1858">
        <v>0</v>
      </c>
      <c r="G104" s="1858">
        <v>0</v>
      </c>
      <c r="H104" s="1858">
        <v>0</v>
      </c>
      <c r="I104" s="432"/>
      <c r="J104" s="432"/>
      <c r="K104" s="432"/>
    </row>
    <row r="105" spans="1:12" ht="12.75" customHeight="1" x14ac:dyDescent="0.2">
      <c r="A105" s="909" t="s">
        <v>983</v>
      </c>
      <c r="B105" s="40">
        <v>1992</v>
      </c>
      <c r="C105" s="2039">
        <v>0</v>
      </c>
      <c r="D105" s="490"/>
      <c r="E105" s="432"/>
      <c r="F105" s="432"/>
      <c r="G105" s="432"/>
      <c r="H105" s="695"/>
      <c r="I105" s="432"/>
      <c r="J105" s="432"/>
      <c r="K105" s="432"/>
    </row>
    <row r="106" spans="1:12" ht="12.75" customHeight="1" x14ac:dyDescent="0.2">
      <c r="A106" s="909" t="s">
        <v>1807</v>
      </c>
      <c r="B106" s="40">
        <v>1993</v>
      </c>
      <c r="C106" s="2039">
        <v>34548</v>
      </c>
      <c r="D106" s="2039">
        <v>0</v>
      </c>
      <c r="E106" s="1858">
        <v>0</v>
      </c>
      <c r="F106" s="1858">
        <v>0</v>
      </c>
      <c r="G106" s="1858">
        <v>0</v>
      </c>
      <c r="H106" s="1858">
        <v>0</v>
      </c>
      <c r="I106" s="430"/>
      <c r="J106" s="1858">
        <v>0</v>
      </c>
      <c r="K106" s="1858">
        <v>0</v>
      </c>
    </row>
    <row r="107" spans="1:12" ht="12.75" customHeight="1" x14ac:dyDescent="0.2">
      <c r="A107" s="909" t="s">
        <v>82</v>
      </c>
      <c r="B107" s="40">
        <v>1999</v>
      </c>
      <c r="C107" s="2039">
        <v>20321</v>
      </c>
      <c r="D107" s="2039">
        <v>0</v>
      </c>
      <c r="E107" s="1858">
        <v>0</v>
      </c>
      <c r="F107" s="1858">
        <v>27963</v>
      </c>
      <c r="G107" s="1858">
        <v>0</v>
      </c>
      <c r="H107" s="1858">
        <v>0</v>
      </c>
      <c r="I107" s="1858">
        <v>0</v>
      </c>
      <c r="J107" s="1858">
        <v>0</v>
      </c>
      <c r="K107" s="1858">
        <v>0</v>
      </c>
    </row>
    <row r="108" spans="1:12" ht="12.75" customHeight="1" thickBot="1" x14ac:dyDescent="0.25">
      <c r="A108" s="463" t="s">
        <v>577</v>
      </c>
      <c r="B108" s="735"/>
      <c r="C108" s="482">
        <f>SUM(C95:C107)</f>
        <v>123444</v>
      </c>
      <c r="D108" s="482">
        <f t="shared" ref="D108:K108" si="3">SUM(D95:D107)</f>
        <v>220585</v>
      </c>
      <c r="E108" s="482">
        <f t="shared" si="3"/>
        <v>0</v>
      </c>
      <c r="F108" s="482">
        <f t="shared" si="3"/>
        <v>27963</v>
      </c>
      <c r="G108" s="482">
        <f t="shared" si="3"/>
        <v>0</v>
      </c>
      <c r="H108" s="482">
        <f t="shared" si="3"/>
        <v>0</v>
      </c>
      <c r="I108" s="482">
        <f t="shared" si="3"/>
        <v>0</v>
      </c>
      <c r="J108" s="482">
        <f t="shared" si="3"/>
        <v>0</v>
      </c>
      <c r="K108" s="483">
        <f t="shared" si="3"/>
        <v>0</v>
      </c>
    </row>
    <row r="109" spans="1:12" ht="14.25" thickTop="1" thickBot="1" x14ac:dyDescent="0.25">
      <c r="A109" s="810" t="s">
        <v>284</v>
      </c>
      <c r="B109" s="819" t="s">
        <v>669</v>
      </c>
      <c r="C109" s="491">
        <f t="shared" ref="C109:K109" si="4">SUM(C12,C18,C40,C63,C67,C75,C82,C93,C108,)</f>
        <v>7286046</v>
      </c>
      <c r="D109" s="491">
        <f t="shared" si="4"/>
        <v>1941601</v>
      </c>
      <c r="E109" s="491">
        <f t="shared" si="4"/>
        <v>0</v>
      </c>
      <c r="F109" s="491">
        <f t="shared" si="4"/>
        <v>316190</v>
      </c>
      <c r="G109" s="491">
        <f t="shared" si="4"/>
        <v>198311</v>
      </c>
      <c r="H109" s="491">
        <f t="shared" si="4"/>
        <v>153</v>
      </c>
      <c r="I109" s="491">
        <f t="shared" si="4"/>
        <v>321</v>
      </c>
      <c r="J109" s="491">
        <f t="shared" si="4"/>
        <v>0</v>
      </c>
      <c r="K109" s="442">
        <f t="shared" si="4"/>
        <v>0</v>
      </c>
    </row>
    <row r="110" spans="1:12" ht="30" customHeight="1" thickTop="1" x14ac:dyDescent="0.2">
      <c r="A110" s="1900" t="s">
        <v>409</v>
      </c>
      <c r="B110" s="1901"/>
      <c r="C110" s="1892"/>
      <c r="D110" s="1892"/>
      <c r="E110" s="1892"/>
      <c r="F110" s="1892"/>
      <c r="G110" s="1892"/>
      <c r="H110" s="1892"/>
      <c r="I110" s="1892"/>
      <c r="J110" s="1892"/>
      <c r="K110" s="1893"/>
    </row>
    <row r="111" spans="1:12" ht="12.75" customHeight="1" x14ac:dyDescent="0.2">
      <c r="A111" s="908" t="s">
        <v>984</v>
      </c>
      <c r="B111" s="42">
        <v>2100</v>
      </c>
      <c r="C111" s="2039">
        <v>0</v>
      </c>
      <c r="D111" s="2039">
        <v>0</v>
      </c>
      <c r="E111" s="490"/>
      <c r="F111" s="1858">
        <v>0</v>
      </c>
      <c r="G111" s="1858">
        <v>0</v>
      </c>
      <c r="H111" s="490"/>
      <c r="I111" s="432"/>
      <c r="J111" s="432"/>
      <c r="K111" s="432"/>
    </row>
    <row r="112" spans="1:12" ht="12.75" customHeight="1" x14ac:dyDescent="0.2">
      <c r="A112" s="909" t="s">
        <v>985</v>
      </c>
      <c r="B112" s="40">
        <v>2200</v>
      </c>
      <c r="C112" s="2039">
        <v>0</v>
      </c>
      <c r="D112" s="2039">
        <v>0</v>
      </c>
      <c r="E112" s="490"/>
      <c r="F112" s="1858">
        <v>0</v>
      </c>
      <c r="G112" s="1858">
        <v>0</v>
      </c>
      <c r="H112" s="490"/>
      <c r="I112" s="432"/>
      <c r="J112" s="432"/>
      <c r="K112" s="432"/>
      <c r="L112" s="172"/>
    </row>
    <row r="113" spans="1:11" ht="12.75" customHeight="1" x14ac:dyDescent="0.2">
      <c r="A113" s="909" t="s">
        <v>29</v>
      </c>
      <c r="B113" s="40">
        <v>2300</v>
      </c>
      <c r="C113" s="2039">
        <v>0</v>
      </c>
      <c r="D113" s="2039">
        <v>0</v>
      </c>
      <c r="E113" s="490"/>
      <c r="F113" s="1858">
        <v>0</v>
      </c>
      <c r="G113" s="1858">
        <v>0</v>
      </c>
      <c r="H113" s="490"/>
      <c r="I113" s="432"/>
      <c r="J113" s="432"/>
      <c r="K113" s="432"/>
    </row>
    <row r="114" spans="1:11" ht="22.5" customHeight="1" thickBot="1" x14ac:dyDescent="0.25">
      <c r="A114" s="817" t="s">
        <v>944</v>
      </c>
      <c r="B114" s="818" t="s">
        <v>668</v>
      </c>
      <c r="C114" s="914">
        <f>SUM(C111:C113)</f>
        <v>0</v>
      </c>
      <c r="D114" s="914">
        <f>SUM(D111:D113)</f>
        <v>0</v>
      </c>
      <c r="E114" s="490" t="s">
        <v>1390</v>
      </c>
      <c r="F114" s="914">
        <f>SUM(F111:F113)</f>
        <v>0</v>
      </c>
      <c r="G114" s="914">
        <f>SUM(G111:G113)</f>
        <v>0</v>
      </c>
      <c r="H114" s="490"/>
      <c r="I114" s="432"/>
      <c r="J114" s="432"/>
      <c r="K114" s="432"/>
    </row>
    <row r="115" spans="1:11" ht="30" customHeight="1" thickTop="1" x14ac:dyDescent="0.2">
      <c r="A115" s="1889" t="s">
        <v>941</v>
      </c>
      <c r="B115" s="1890"/>
      <c r="C115" s="1891"/>
      <c r="D115" s="1892"/>
      <c r="E115" s="1892"/>
      <c r="F115" s="1892"/>
      <c r="G115" s="1892"/>
      <c r="H115" s="1892"/>
      <c r="I115" s="1892"/>
      <c r="J115" s="1892"/>
      <c r="K115" s="1893"/>
    </row>
    <row r="116" spans="1:11" ht="18" customHeight="1" x14ac:dyDescent="0.2">
      <c r="A116" s="733" t="s">
        <v>1966</v>
      </c>
      <c r="B116" s="1866"/>
      <c r="C116" s="493"/>
      <c r="D116" s="430"/>
      <c r="E116" s="490"/>
      <c r="F116" s="430"/>
      <c r="G116" s="430"/>
      <c r="H116" s="490"/>
      <c r="I116" s="432"/>
      <c r="J116" s="430"/>
      <c r="K116" s="430"/>
    </row>
    <row r="117" spans="1:11" ht="12.75" customHeight="1" x14ac:dyDescent="0.2">
      <c r="A117" s="476" t="s">
        <v>1759</v>
      </c>
      <c r="B117" s="262">
        <v>3001</v>
      </c>
      <c r="C117" s="2039">
        <v>308669</v>
      </c>
      <c r="D117" s="2039">
        <v>0</v>
      </c>
      <c r="E117" s="1858">
        <v>0</v>
      </c>
      <c r="F117" s="1858">
        <v>0</v>
      </c>
      <c r="G117" s="1858">
        <v>0</v>
      </c>
      <c r="H117" s="1858">
        <v>0</v>
      </c>
      <c r="I117" s="432"/>
      <c r="J117" s="1858">
        <v>0</v>
      </c>
      <c r="K117" s="1858">
        <v>0</v>
      </c>
    </row>
    <row r="118" spans="1:11" ht="12.75" customHeight="1" x14ac:dyDescent="0.2">
      <c r="A118" s="476" t="s">
        <v>1760</v>
      </c>
      <c r="B118" s="262">
        <v>3002</v>
      </c>
      <c r="C118" s="2039">
        <v>0</v>
      </c>
      <c r="D118" s="2039">
        <v>0</v>
      </c>
      <c r="E118" s="1858">
        <v>0</v>
      </c>
      <c r="F118" s="1858">
        <v>0</v>
      </c>
      <c r="G118" s="1858">
        <v>0</v>
      </c>
      <c r="H118" s="1858">
        <v>0</v>
      </c>
      <c r="I118" s="432"/>
      <c r="J118" s="1858">
        <v>0</v>
      </c>
      <c r="K118" s="1858">
        <v>0</v>
      </c>
    </row>
    <row r="119" spans="1:11" ht="12.75" customHeight="1" x14ac:dyDescent="0.2">
      <c r="A119" s="476" t="s">
        <v>1761</v>
      </c>
      <c r="B119" s="262">
        <v>3005</v>
      </c>
      <c r="C119" s="2039">
        <v>0</v>
      </c>
      <c r="D119" s="2039">
        <v>0</v>
      </c>
      <c r="E119" s="1858">
        <v>0</v>
      </c>
      <c r="F119" s="1858">
        <v>0</v>
      </c>
      <c r="G119" s="1858">
        <v>0</v>
      </c>
      <c r="H119" s="1858">
        <v>0</v>
      </c>
      <c r="I119" s="432"/>
      <c r="J119" s="1858">
        <v>0</v>
      </c>
      <c r="K119" s="1858">
        <v>0</v>
      </c>
    </row>
    <row r="120" spans="1:11" ht="22.5" x14ac:dyDescent="0.2">
      <c r="A120" s="734" t="s">
        <v>1762</v>
      </c>
      <c r="B120" s="159">
        <v>3099</v>
      </c>
      <c r="C120" s="2039">
        <v>0</v>
      </c>
      <c r="D120" s="2039">
        <v>0</v>
      </c>
      <c r="E120" s="1858">
        <v>0</v>
      </c>
      <c r="F120" s="1858">
        <v>0</v>
      </c>
      <c r="G120" s="1858">
        <v>0</v>
      </c>
      <c r="H120" s="1858">
        <v>0</v>
      </c>
      <c r="I120" s="432"/>
      <c r="J120" s="1858">
        <v>0</v>
      </c>
      <c r="K120" s="1858">
        <v>0</v>
      </c>
    </row>
    <row r="121" spans="1:11" ht="12.6" customHeight="1" thickBot="1" x14ac:dyDescent="0.25">
      <c r="A121" s="463" t="s">
        <v>578</v>
      </c>
      <c r="B121" s="820"/>
      <c r="C121" s="482">
        <f t="shared" ref="C121:H121" si="5">SUM(C117:C120)</f>
        <v>308669</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32" t="s">
        <v>1965</v>
      </c>
      <c r="B122" s="1865"/>
      <c r="C122" s="494"/>
      <c r="D122" s="492"/>
      <c r="E122" s="432"/>
      <c r="F122" s="433"/>
      <c r="G122" s="432"/>
      <c r="H122" s="432"/>
      <c r="I122" s="432"/>
      <c r="J122" s="432"/>
      <c r="K122" s="432"/>
    </row>
    <row r="123" spans="1:11" ht="15" customHeight="1" x14ac:dyDescent="0.2">
      <c r="A123" s="915" t="s">
        <v>772</v>
      </c>
      <c r="B123" s="206"/>
      <c r="C123" s="430"/>
      <c r="D123" s="492"/>
      <c r="E123" s="432"/>
      <c r="F123" s="430"/>
      <c r="G123" s="432"/>
      <c r="H123" s="432"/>
      <c r="I123" s="432"/>
      <c r="J123" s="432"/>
      <c r="K123" s="432"/>
    </row>
    <row r="124" spans="1:11" ht="12.75" customHeight="1" x14ac:dyDescent="0.2">
      <c r="A124" s="909" t="s">
        <v>1034</v>
      </c>
      <c r="B124" s="263">
        <v>3100</v>
      </c>
      <c r="C124" s="2039">
        <v>0</v>
      </c>
      <c r="D124" s="490"/>
      <c r="E124" s="432"/>
      <c r="F124" s="1858">
        <v>0</v>
      </c>
      <c r="G124" s="432"/>
      <c r="H124" s="432"/>
      <c r="I124" s="432"/>
      <c r="J124" s="432"/>
      <c r="K124" s="432"/>
    </row>
    <row r="125" spans="1:11" ht="12.75" customHeight="1" x14ac:dyDescent="0.2">
      <c r="A125" s="909" t="s">
        <v>1841</v>
      </c>
      <c r="B125" s="262">
        <v>3105</v>
      </c>
      <c r="C125" s="2039">
        <v>65841</v>
      </c>
      <c r="D125" s="490"/>
      <c r="E125" s="432"/>
      <c r="F125" s="1858">
        <v>0</v>
      </c>
      <c r="G125" s="432"/>
      <c r="H125" s="432"/>
      <c r="I125" s="432"/>
      <c r="J125" s="432"/>
      <c r="K125" s="432"/>
    </row>
    <row r="126" spans="1:11" ht="12.75" customHeight="1" x14ac:dyDescent="0.2">
      <c r="A126" s="909" t="s">
        <v>1035</v>
      </c>
      <c r="B126" s="262">
        <v>3110</v>
      </c>
      <c r="C126" s="2039">
        <v>101685</v>
      </c>
      <c r="D126" s="2039">
        <v>0</v>
      </c>
      <c r="E126" s="432"/>
      <c r="F126" s="1858">
        <v>0</v>
      </c>
      <c r="G126" s="432"/>
      <c r="H126" s="432"/>
      <c r="I126" s="432"/>
      <c r="J126" s="432"/>
      <c r="K126" s="432"/>
    </row>
    <row r="127" spans="1:11" ht="12.75" customHeight="1" x14ac:dyDescent="0.2">
      <c r="A127" s="909" t="s">
        <v>112</v>
      </c>
      <c r="B127" s="262">
        <v>3120</v>
      </c>
      <c r="C127" s="2039">
        <v>0</v>
      </c>
      <c r="D127" s="490"/>
      <c r="E127" s="432"/>
      <c r="F127" s="1858">
        <v>0</v>
      </c>
      <c r="G127" s="432"/>
      <c r="H127" s="432"/>
      <c r="I127" s="432"/>
      <c r="J127" s="432"/>
      <c r="K127" s="432"/>
    </row>
    <row r="128" spans="1:11" ht="12.75" customHeight="1" x14ac:dyDescent="0.2">
      <c r="A128" s="909" t="s">
        <v>1842</v>
      </c>
      <c r="B128" s="262">
        <v>3130</v>
      </c>
      <c r="C128" s="2039">
        <v>0</v>
      </c>
      <c r="D128" s="490"/>
      <c r="E128" s="432"/>
      <c r="F128" s="1858">
        <v>0</v>
      </c>
      <c r="G128" s="432"/>
      <c r="H128" s="432"/>
      <c r="I128" s="432"/>
      <c r="J128" s="432"/>
      <c r="K128" s="432"/>
    </row>
    <row r="129" spans="1:11" ht="12.75" customHeight="1" x14ac:dyDescent="0.2">
      <c r="A129" s="909" t="s">
        <v>144</v>
      </c>
      <c r="B129" s="262">
        <v>3145</v>
      </c>
      <c r="C129" s="2039">
        <v>277</v>
      </c>
      <c r="D129" s="490"/>
      <c r="E129" s="432"/>
      <c r="F129" s="1858">
        <v>0</v>
      </c>
      <c r="G129" s="432"/>
      <c r="H129" s="432"/>
      <c r="I129" s="432"/>
      <c r="J129" s="432"/>
      <c r="K129" s="432"/>
    </row>
    <row r="130" spans="1:11" ht="12.75" customHeight="1" x14ac:dyDescent="0.2">
      <c r="A130" s="909" t="s">
        <v>69</v>
      </c>
      <c r="B130" s="262">
        <v>3199</v>
      </c>
      <c r="C130" s="2039">
        <v>0</v>
      </c>
      <c r="D130" s="2039">
        <v>0</v>
      </c>
      <c r="E130" s="432"/>
      <c r="F130" s="1858">
        <v>0</v>
      </c>
      <c r="G130" s="432"/>
      <c r="H130" s="432"/>
      <c r="I130" s="432"/>
      <c r="J130" s="432"/>
      <c r="K130" s="432"/>
    </row>
    <row r="131" spans="1:11" ht="12.75" customHeight="1" thickBot="1" x14ac:dyDescent="0.25">
      <c r="A131" s="463" t="s">
        <v>1221</v>
      </c>
      <c r="B131" s="461"/>
      <c r="C131" s="482">
        <f>SUM(C124:C130)</f>
        <v>167803</v>
      </c>
      <c r="D131" s="482">
        <f>SUM(D124:D130)</f>
        <v>0</v>
      </c>
      <c r="E131" s="481" t="s">
        <v>1390</v>
      </c>
      <c r="F131" s="482">
        <f>SUM(F124:F130)</f>
        <v>0</v>
      </c>
      <c r="G131" s="432" t="s">
        <v>1390</v>
      </c>
      <c r="H131" s="432" t="s">
        <v>1390</v>
      </c>
      <c r="I131" s="432" t="s">
        <v>1390</v>
      </c>
      <c r="J131" s="432" t="s">
        <v>1390</v>
      </c>
      <c r="K131" s="432" t="s">
        <v>1390</v>
      </c>
    </row>
    <row r="132" spans="1:11" ht="15" customHeight="1" thickTop="1" x14ac:dyDescent="0.2">
      <c r="A132" s="916" t="s">
        <v>286</v>
      </c>
      <c r="B132" s="460"/>
      <c r="C132" s="484"/>
      <c r="D132" s="484"/>
      <c r="E132" s="492"/>
      <c r="F132" s="484"/>
      <c r="G132" s="432"/>
      <c r="H132" s="432"/>
      <c r="I132" s="432"/>
      <c r="J132" s="432"/>
      <c r="K132" s="432"/>
    </row>
    <row r="133" spans="1:11" x14ac:dyDescent="0.2">
      <c r="A133" s="909" t="s">
        <v>703</v>
      </c>
      <c r="B133" s="262">
        <v>3200</v>
      </c>
      <c r="C133" s="2039">
        <v>0</v>
      </c>
      <c r="D133" s="2039">
        <v>0</v>
      </c>
      <c r="E133" s="490"/>
      <c r="F133" s="432"/>
      <c r="G133" s="1858">
        <v>0</v>
      </c>
      <c r="H133" s="432"/>
      <c r="I133" s="432"/>
      <c r="J133" s="432"/>
      <c r="K133" s="432"/>
    </row>
    <row r="134" spans="1:11" ht="12.75" customHeight="1" x14ac:dyDescent="0.2">
      <c r="A134" s="909" t="s">
        <v>774</v>
      </c>
      <c r="B134" s="262">
        <v>3220</v>
      </c>
      <c r="C134" s="2039">
        <v>0</v>
      </c>
      <c r="D134" s="2039">
        <v>0</v>
      </c>
      <c r="E134" s="490"/>
      <c r="F134" s="432"/>
      <c r="G134" s="1858">
        <v>0</v>
      </c>
      <c r="H134" s="432"/>
      <c r="I134" s="432"/>
      <c r="J134" s="432"/>
      <c r="K134" s="432"/>
    </row>
    <row r="135" spans="1:11" ht="12.75" customHeight="1" x14ac:dyDescent="0.2">
      <c r="A135" s="909" t="s">
        <v>285</v>
      </c>
      <c r="B135" s="262">
        <v>3225</v>
      </c>
      <c r="C135" s="2039">
        <v>0</v>
      </c>
      <c r="D135" s="2039">
        <v>0</v>
      </c>
      <c r="E135" s="490"/>
      <c r="F135" s="432"/>
      <c r="G135" s="1858">
        <v>0</v>
      </c>
      <c r="H135" s="432"/>
      <c r="I135" s="432"/>
      <c r="J135" s="432"/>
      <c r="K135" s="432"/>
    </row>
    <row r="136" spans="1:11" ht="12.75" customHeight="1" x14ac:dyDescent="0.2">
      <c r="A136" s="909" t="s">
        <v>704</v>
      </c>
      <c r="B136" s="262">
        <v>3235</v>
      </c>
      <c r="C136" s="2039">
        <v>0</v>
      </c>
      <c r="D136" s="2039">
        <v>0</v>
      </c>
      <c r="E136" s="490"/>
      <c r="F136" s="432"/>
      <c r="G136" s="1858">
        <v>0</v>
      </c>
      <c r="H136" s="432"/>
      <c r="I136" s="432"/>
      <c r="J136" s="432"/>
      <c r="K136" s="432"/>
    </row>
    <row r="137" spans="1:11" ht="12.75" customHeight="1" x14ac:dyDescent="0.2">
      <c r="A137" s="909" t="s">
        <v>705</v>
      </c>
      <c r="B137" s="262">
        <v>3240</v>
      </c>
      <c r="C137" s="2039">
        <v>0</v>
      </c>
      <c r="D137" s="2039">
        <v>0</v>
      </c>
      <c r="E137" s="490"/>
      <c r="F137" s="432"/>
      <c r="G137" s="1858">
        <v>0</v>
      </c>
      <c r="H137" s="432"/>
      <c r="I137" s="432"/>
      <c r="J137" s="432"/>
      <c r="K137" s="432"/>
    </row>
    <row r="138" spans="1:11" ht="12.75" customHeight="1" x14ac:dyDescent="0.2">
      <c r="A138" s="909" t="s">
        <v>706</v>
      </c>
      <c r="B138" s="262">
        <v>3270</v>
      </c>
      <c r="C138" s="2039">
        <v>0</v>
      </c>
      <c r="D138" s="2039">
        <v>0</v>
      </c>
      <c r="E138" s="490"/>
      <c r="F138" s="432"/>
      <c r="G138" s="1858">
        <v>0</v>
      </c>
      <c r="H138" s="432"/>
      <c r="I138" s="432"/>
      <c r="J138" s="432"/>
      <c r="K138" s="432"/>
    </row>
    <row r="139" spans="1:11" ht="12.75" customHeight="1" x14ac:dyDescent="0.2">
      <c r="A139" s="909" t="s">
        <v>70</v>
      </c>
      <c r="B139" s="262">
        <v>3299</v>
      </c>
      <c r="C139" s="2039">
        <v>0</v>
      </c>
      <c r="D139" s="2039">
        <v>0</v>
      </c>
      <c r="E139" s="490"/>
      <c r="F139" s="504"/>
      <c r="G139" s="1858">
        <v>0</v>
      </c>
      <c r="H139" s="432"/>
      <c r="I139" s="432"/>
      <c r="J139" s="432"/>
      <c r="K139" s="432"/>
    </row>
    <row r="140" spans="1:11" ht="12.75" customHeight="1" thickBot="1" x14ac:dyDescent="0.25">
      <c r="A140" s="463" t="s">
        <v>707</v>
      </c>
      <c r="B140" s="461"/>
      <c r="C140" s="482">
        <f>SUM(C133:C139)</f>
        <v>0</v>
      </c>
      <c r="D140" s="482">
        <f>SUM(D133:D139)</f>
        <v>0</v>
      </c>
      <c r="E140" s="490" t="s">
        <v>1390</v>
      </c>
      <c r="F140" s="504"/>
      <c r="G140" s="482">
        <f>SUM(G133:G139)</f>
        <v>0</v>
      </c>
      <c r="H140" s="432" t="s">
        <v>1390</v>
      </c>
      <c r="I140" s="432" t="s">
        <v>1390</v>
      </c>
      <c r="J140" s="432" t="s">
        <v>1390</v>
      </c>
      <c r="K140" s="432" t="s">
        <v>1390</v>
      </c>
    </row>
    <row r="141" spans="1:11" ht="13.5" customHeight="1" thickTop="1" x14ac:dyDescent="0.2">
      <c r="A141" s="916" t="s">
        <v>775</v>
      </c>
      <c r="B141" s="460"/>
      <c r="C141" s="484"/>
      <c r="D141" s="433"/>
      <c r="E141" s="490"/>
      <c r="F141" s="484"/>
      <c r="G141" s="484"/>
      <c r="H141" s="432"/>
      <c r="I141" s="432"/>
      <c r="J141" s="432"/>
      <c r="K141" s="432"/>
    </row>
    <row r="142" spans="1:11" ht="12.75" customHeight="1" x14ac:dyDescent="0.2">
      <c r="A142" s="909" t="s">
        <v>708</v>
      </c>
      <c r="B142" s="262">
        <v>3305</v>
      </c>
      <c r="C142" s="2039">
        <v>0</v>
      </c>
      <c r="D142" s="432"/>
      <c r="E142" s="490"/>
      <c r="F142" s="432"/>
      <c r="G142" s="1858">
        <v>0</v>
      </c>
      <c r="H142" s="432"/>
      <c r="I142" s="432"/>
      <c r="J142" s="432"/>
      <c r="K142" s="432"/>
    </row>
    <row r="143" spans="1:11" ht="12.75" customHeight="1" x14ac:dyDescent="0.2">
      <c r="A143" s="909" t="s">
        <v>410</v>
      </c>
      <c r="B143" s="262">
        <v>3310</v>
      </c>
      <c r="C143" s="2039">
        <v>0</v>
      </c>
      <c r="D143" s="432"/>
      <c r="E143" s="490"/>
      <c r="F143" s="432"/>
      <c r="G143" s="1858">
        <v>0</v>
      </c>
      <c r="H143" s="432"/>
      <c r="I143" s="432"/>
      <c r="J143" s="432"/>
      <c r="K143" s="432"/>
    </row>
    <row r="144" spans="1:11" ht="12.75" customHeight="1" thickBot="1" x14ac:dyDescent="0.25">
      <c r="A144" s="463" t="s">
        <v>462</v>
      </c>
      <c r="B144" s="461"/>
      <c r="C144" s="483">
        <f>SUM(C142:C143)</f>
        <v>0</v>
      </c>
      <c r="D144" s="432"/>
      <c r="E144" s="490"/>
      <c r="F144" s="432"/>
      <c r="G144" s="483">
        <f>SUM(G142:G143)</f>
        <v>0</v>
      </c>
      <c r="H144" s="432"/>
      <c r="I144" s="432"/>
      <c r="J144" s="432"/>
      <c r="K144" s="432"/>
    </row>
    <row r="145" spans="1:11" ht="12.75" customHeight="1" thickTop="1" thickBot="1" x14ac:dyDescent="0.25">
      <c r="A145" s="918" t="s">
        <v>1246</v>
      </c>
      <c r="B145" s="919">
        <v>3360</v>
      </c>
      <c r="C145" s="2039">
        <v>670</v>
      </c>
      <c r="D145" s="432"/>
      <c r="E145" s="490"/>
      <c r="F145" s="432"/>
      <c r="G145" s="432"/>
      <c r="H145" s="432"/>
      <c r="I145" s="432"/>
      <c r="J145" s="432"/>
      <c r="K145" s="432"/>
    </row>
    <row r="146" spans="1:11" ht="12.75" customHeight="1" thickTop="1" thickBot="1" x14ac:dyDescent="0.25">
      <c r="A146" s="918" t="s">
        <v>1096</v>
      </c>
      <c r="B146" s="919">
        <v>3365</v>
      </c>
      <c r="C146" s="2039">
        <v>0</v>
      </c>
      <c r="D146" s="2039">
        <v>0</v>
      </c>
      <c r="E146" s="490"/>
      <c r="F146" s="432"/>
      <c r="G146" s="1858">
        <v>0</v>
      </c>
      <c r="H146" s="432"/>
      <c r="I146" s="432"/>
      <c r="J146" s="432"/>
      <c r="K146" s="432"/>
    </row>
    <row r="147" spans="1:11" ht="12.75" customHeight="1" thickTop="1" thickBot="1" x14ac:dyDescent="0.25">
      <c r="A147" s="918" t="s">
        <v>145</v>
      </c>
      <c r="B147" s="919">
        <v>3370</v>
      </c>
      <c r="C147" s="2039">
        <v>0</v>
      </c>
      <c r="D147" s="2039">
        <v>0</v>
      </c>
      <c r="E147" s="492"/>
      <c r="F147" s="432"/>
      <c r="G147" s="432"/>
      <c r="H147" s="432"/>
      <c r="I147" s="432"/>
      <c r="J147" s="432"/>
      <c r="K147" s="432"/>
    </row>
    <row r="148" spans="1:11" ht="12.75" customHeight="1" thickTop="1" thickBot="1" x14ac:dyDescent="0.25">
      <c r="A148" s="918" t="s">
        <v>886</v>
      </c>
      <c r="B148" s="919">
        <v>3410</v>
      </c>
      <c r="C148" s="2039">
        <v>0</v>
      </c>
      <c r="D148" s="2039">
        <v>0</v>
      </c>
      <c r="E148" s="1858">
        <v>0</v>
      </c>
      <c r="F148" s="1858">
        <v>0</v>
      </c>
      <c r="G148" s="1858">
        <v>0</v>
      </c>
      <c r="H148" s="1858">
        <v>0</v>
      </c>
      <c r="I148" s="1858">
        <v>0</v>
      </c>
      <c r="J148" s="1858">
        <v>0</v>
      </c>
      <c r="K148" s="1858">
        <v>0</v>
      </c>
    </row>
    <row r="149" spans="1:11" ht="12.75" customHeight="1" thickTop="1" thickBot="1" x14ac:dyDescent="0.25">
      <c r="A149" s="918" t="s">
        <v>71</v>
      </c>
      <c r="B149" s="919">
        <v>3499</v>
      </c>
      <c r="C149" s="2039">
        <v>0</v>
      </c>
      <c r="D149" s="2039">
        <v>0</v>
      </c>
      <c r="E149" s="1858">
        <v>0</v>
      </c>
      <c r="F149" s="1858">
        <v>0</v>
      </c>
      <c r="G149" s="1858">
        <v>0</v>
      </c>
      <c r="H149" s="1858">
        <v>0</v>
      </c>
      <c r="I149" s="1858">
        <v>0</v>
      </c>
      <c r="J149" s="1858">
        <v>0</v>
      </c>
      <c r="K149" s="1858">
        <v>0</v>
      </c>
    </row>
    <row r="150" spans="1:11" ht="13.5" customHeight="1" thickTop="1" x14ac:dyDescent="0.2">
      <c r="A150" s="916" t="s">
        <v>532</v>
      </c>
      <c r="B150" s="917"/>
      <c r="C150" s="484"/>
      <c r="D150" s="432"/>
      <c r="E150" s="490"/>
      <c r="F150" s="432"/>
      <c r="G150" s="432"/>
      <c r="H150" s="432"/>
      <c r="I150" s="432"/>
      <c r="J150" s="432"/>
      <c r="K150" s="432"/>
    </row>
    <row r="151" spans="1:11" ht="12.75" customHeight="1" x14ac:dyDescent="0.2">
      <c r="A151" s="909" t="s">
        <v>1843</v>
      </c>
      <c r="B151" s="262">
        <v>3500</v>
      </c>
      <c r="C151" s="2039">
        <v>0</v>
      </c>
      <c r="D151" s="2039">
        <v>0</v>
      </c>
      <c r="E151" s="490"/>
      <c r="F151" s="1858">
        <v>4735</v>
      </c>
      <c r="G151" s="1858">
        <v>0</v>
      </c>
      <c r="H151" s="432"/>
      <c r="I151" s="432"/>
      <c r="J151" s="432"/>
      <c r="K151" s="432"/>
    </row>
    <row r="152" spans="1:11" ht="12.75" customHeight="1" x14ac:dyDescent="0.2">
      <c r="A152" s="909" t="s">
        <v>1247</v>
      </c>
      <c r="B152" s="262">
        <v>3510</v>
      </c>
      <c r="C152" s="2039">
        <v>0</v>
      </c>
      <c r="D152" s="2039">
        <v>0</v>
      </c>
      <c r="E152" s="490"/>
      <c r="F152" s="1858">
        <v>181888</v>
      </c>
      <c r="G152" s="1858">
        <v>0</v>
      </c>
      <c r="H152" s="432"/>
      <c r="I152" s="432"/>
      <c r="J152" s="432"/>
      <c r="K152" s="432"/>
    </row>
    <row r="153" spans="1:11" ht="12.75" customHeight="1" x14ac:dyDescent="0.2">
      <c r="A153" s="909" t="s">
        <v>72</v>
      </c>
      <c r="B153" s="262">
        <v>3599</v>
      </c>
      <c r="C153" s="2039">
        <v>0</v>
      </c>
      <c r="D153" s="2039">
        <v>0</v>
      </c>
      <c r="E153" s="490"/>
      <c r="F153" s="1858">
        <v>0</v>
      </c>
      <c r="G153" s="1858">
        <v>0</v>
      </c>
      <c r="H153" s="432"/>
      <c r="I153" s="432"/>
      <c r="J153" s="432"/>
      <c r="K153" s="432"/>
    </row>
    <row r="154" spans="1:11" ht="12.75" customHeight="1" thickBot="1" x14ac:dyDescent="0.25">
      <c r="A154" s="463" t="s">
        <v>98</v>
      </c>
      <c r="B154" s="461"/>
      <c r="C154" s="482">
        <f>SUM(C151:C153)</f>
        <v>0</v>
      </c>
      <c r="D154" s="482">
        <f>SUM(D151:D153)</f>
        <v>0</v>
      </c>
      <c r="E154" s="490"/>
      <c r="F154" s="482">
        <f>SUM(F151:F153)</f>
        <v>186623</v>
      </c>
      <c r="G154" s="482">
        <f>SUM(G151:G153)</f>
        <v>0</v>
      </c>
      <c r="H154" s="432"/>
      <c r="I154" s="432"/>
      <c r="J154" s="432"/>
      <c r="K154" s="432"/>
    </row>
    <row r="155" spans="1:11" ht="12.75" customHeight="1" thickTop="1" thickBot="1" x14ac:dyDescent="0.25">
      <c r="A155" s="918" t="s">
        <v>446</v>
      </c>
      <c r="B155" s="919">
        <v>3610</v>
      </c>
      <c r="C155" s="2039">
        <v>0</v>
      </c>
      <c r="D155" s="432"/>
      <c r="E155" s="492"/>
      <c r="F155" s="432"/>
      <c r="G155" s="432"/>
      <c r="H155" s="432"/>
      <c r="I155" s="432"/>
      <c r="J155" s="432"/>
      <c r="K155" s="432"/>
    </row>
    <row r="156" spans="1:11" ht="12.75" customHeight="1" thickTop="1" thickBot="1" x14ac:dyDescent="0.25">
      <c r="A156" s="918" t="s">
        <v>53</v>
      </c>
      <c r="B156" s="919">
        <v>3660</v>
      </c>
      <c r="C156" s="2039">
        <v>0</v>
      </c>
      <c r="D156" s="2039">
        <v>0</v>
      </c>
      <c r="E156" s="490"/>
      <c r="F156" s="1858">
        <v>0</v>
      </c>
      <c r="G156" s="1858">
        <v>0</v>
      </c>
      <c r="H156" s="432"/>
      <c r="I156" s="432"/>
      <c r="J156" s="432"/>
      <c r="K156" s="432"/>
    </row>
    <row r="157" spans="1:11" ht="12.75" customHeight="1" thickTop="1" thickBot="1" x14ac:dyDescent="0.25">
      <c r="A157" s="918" t="s">
        <v>1181</v>
      </c>
      <c r="B157" s="919">
        <v>3695</v>
      </c>
      <c r="C157" s="2039">
        <v>0</v>
      </c>
      <c r="D157" s="432"/>
      <c r="E157" s="490"/>
      <c r="F157" s="1858">
        <v>0</v>
      </c>
      <c r="G157" s="1858">
        <v>0</v>
      </c>
      <c r="H157" s="432"/>
      <c r="I157" s="432"/>
      <c r="J157" s="432"/>
      <c r="K157" s="432"/>
    </row>
    <row r="158" spans="1:11" ht="12.75" customHeight="1" thickTop="1" thickBot="1" x14ac:dyDescent="0.25">
      <c r="A158" s="918" t="s">
        <v>1241</v>
      </c>
      <c r="B158" s="919">
        <v>3705</v>
      </c>
      <c r="C158" s="2039">
        <v>0</v>
      </c>
      <c r="D158" s="2039">
        <v>0</v>
      </c>
      <c r="E158" s="490"/>
      <c r="F158" s="1858">
        <v>0</v>
      </c>
      <c r="G158" s="1858">
        <v>0</v>
      </c>
      <c r="H158" s="432"/>
      <c r="I158" s="432"/>
      <c r="J158" s="432"/>
      <c r="K158" s="432"/>
    </row>
    <row r="159" spans="1:11" ht="12.75" customHeight="1" thickTop="1" thickBot="1" x14ac:dyDescent="0.25">
      <c r="A159" s="918" t="s">
        <v>40</v>
      </c>
      <c r="B159" s="919">
        <v>3715</v>
      </c>
      <c r="C159" s="2039">
        <v>0</v>
      </c>
      <c r="D159" s="432"/>
      <c r="E159" s="490"/>
      <c r="F159" s="1858">
        <v>0</v>
      </c>
      <c r="G159" s="1858">
        <v>0</v>
      </c>
      <c r="H159" s="432"/>
      <c r="I159" s="432"/>
      <c r="J159" s="432"/>
      <c r="K159" s="432"/>
    </row>
    <row r="160" spans="1:11" ht="12.75" customHeight="1" thickTop="1" thickBot="1" x14ac:dyDescent="0.25">
      <c r="A160" s="918" t="s">
        <v>41</v>
      </c>
      <c r="B160" s="919">
        <v>3720</v>
      </c>
      <c r="C160" s="2039">
        <v>0</v>
      </c>
      <c r="D160" s="432"/>
      <c r="E160" s="490"/>
      <c r="F160" s="1858">
        <v>0</v>
      </c>
      <c r="G160" s="1858">
        <v>0</v>
      </c>
      <c r="H160" s="432"/>
      <c r="I160" s="432"/>
      <c r="J160" s="432"/>
      <c r="K160" s="432"/>
    </row>
    <row r="161" spans="1:11" ht="12.75" customHeight="1" thickTop="1" thickBot="1" x14ac:dyDescent="0.25">
      <c r="A161" s="918" t="s">
        <v>463</v>
      </c>
      <c r="B161" s="919">
        <v>3725</v>
      </c>
      <c r="C161" s="2039">
        <v>0</v>
      </c>
      <c r="D161" s="432"/>
      <c r="E161" s="490"/>
      <c r="F161" s="1858">
        <v>0</v>
      </c>
      <c r="G161" s="1858">
        <v>0</v>
      </c>
      <c r="H161" s="432"/>
      <c r="I161" s="432"/>
      <c r="J161" s="432"/>
      <c r="K161" s="432"/>
    </row>
    <row r="162" spans="1:11" ht="12.75" customHeight="1" thickTop="1" thickBot="1" x14ac:dyDescent="0.25">
      <c r="A162" s="918" t="s">
        <v>464</v>
      </c>
      <c r="B162" s="919">
        <v>3726</v>
      </c>
      <c r="C162" s="2039">
        <v>0</v>
      </c>
      <c r="D162" s="432"/>
      <c r="E162" s="490"/>
      <c r="F162" s="1858">
        <v>0</v>
      </c>
      <c r="G162" s="1858">
        <v>0</v>
      </c>
      <c r="H162" s="432"/>
      <c r="I162" s="432"/>
      <c r="J162" s="432"/>
      <c r="K162" s="432"/>
    </row>
    <row r="163" spans="1:11" ht="12.75" customHeight="1" thickTop="1" thickBot="1" x14ac:dyDescent="0.25">
      <c r="A163" s="918" t="s">
        <v>42</v>
      </c>
      <c r="B163" s="919">
        <v>3766</v>
      </c>
      <c r="C163" s="2039">
        <v>0</v>
      </c>
      <c r="D163" s="2039">
        <v>0</v>
      </c>
      <c r="E163" s="490"/>
      <c r="F163" s="1858">
        <v>0</v>
      </c>
      <c r="G163" s="1858">
        <v>0</v>
      </c>
      <c r="H163" s="432"/>
      <c r="I163" s="432"/>
      <c r="J163" s="432"/>
      <c r="K163" s="432"/>
    </row>
    <row r="164" spans="1:11" ht="12.75" customHeight="1" thickTop="1" thickBot="1" x14ac:dyDescent="0.25">
      <c r="A164" s="918" t="s">
        <v>1163</v>
      </c>
      <c r="B164" s="919">
        <v>3767</v>
      </c>
      <c r="C164" s="2039">
        <v>0</v>
      </c>
      <c r="D164" s="2039">
        <v>0</v>
      </c>
      <c r="E164" s="490"/>
      <c r="F164" s="1858">
        <v>0</v>
      </c>
      <c r="G164" s="1858">
        <v>0</v>
      </c>
      <c r="H164" s="432"/>
      <c r="I164" s="432"/>
      <c r="J164" s="432"/>
      <c r="K164" s="432"/>
    </row>
    <row r="165" spans="1:11" ht="12.75" customHeight="1" thickTop="1" thickBot="1" x14ac:dyDescent="0.25">
      <c r="A165" s="918" t="s">
        <v>1164</v>
      </c>
      <c r="B165" s="919">
        <v>3775</v>
      </c>
      <c r="C165" s="2039">
        <v>0</v>
      </c>
      <c r="D165" s="2039">
        <v>0</v>
      </c>
      <c r="E165" s="1858">
        <v>0</v>
      </c>
      <c r="F165" s="1858">
        <v>0</v>
      </c>
      <c r="G165" s="1858">
        <v>0</v>
      </c>
      <c r="H165" s="1858">
        <v>0</v>
      </c>
      <c r="I165" s="432"/>
      <c r="J165" s="432"/>
      <c r="K165" s="1858">
        <v>0</v>
      </c>
    </row>
    <row r="166" spans="1:11" ht="12.75" customHeight="1" thickTop="1" thickBot="1" x14ac:dyDescent="0.25">
      <c r="A166" s="918" t="s">
        <v>1844</v>
      </c>
      <c r="B166" s="919">
        <v>3780</v>
      </c>
      <c r="C166" s="2039">
        <v>0</v>
      </c>
      <c r="D166" s="2039">
        <v>0</v>
      </c>
      <c r="E166" s="1858">
        <v>0</v>
      </c>
      <c r="F166" s="1858">
        <v>0</v>
      </c>
      <c r="G166" s="1858">
        <v>0</v>
      </c>
      <c r="H166" s="1858">
        <v>0</v>
      </c>
      <c r="I166" s="432"/>
      <c r="J166" s="432"/>
      <c r="K166" s="1858">
        <v>0</v>
      </c>
    </row>
    <row r="167" spans="1:11" ht="12.75" customHeight="1" thickTop="1" thickBot="1" x14ac:dyDescent="0.25">
      <c r="A167" s="918" t="s">
        <v>1026</v>
      </c>
      <c r="B167" s="919">
        <v>3815</v>
      </c>
      <c r="C167" s="2039">
        <v>0</v>
      </c>
      <c r="D167" s="432"/>
      <c r="E167" s="490"/>
      <c r="F167" s="1858">
        <v>0</v>
      </c>
      <c r="G167" s="432"/>
      <c r="H167" s="432"/>
      <c r="I167" s="432"/>
      <c r="J167" s="432"/>
      <c r="K167" s="432"/>
    </row>
    <row r="168" spans="1:11" ht="12.75" customHeight="1" thickTop="1" thickBot="1" x14ac:dyDescent="0.25">
      <c r="A168" s="918" t="s">
        <v>465</v>
      </c>
      <c r="B168" s="919">
        <v>3825</v>
      </c>
      <c r="C168" s="2039">
        <v>0</v>
      </c>
      <c r="D168" s="432"/>
      <c r="E168" s="490"/>
      <c r="F168" s="1858">
        <v>0</v>
      </c>
      <c r="G168" s="432"/>
      <c r="H168" s="432"/>
      <c r="I168" s="432"/>
      <c r="J168" s="432"/>
      <c r="K168" s="432"/>
    </row>
    <row r="169" spans="1:11" ht="12.75" customHeight="1" thickTop="1" thickBot="1" x14ac:dyDescent="0.25">
      <c r="A169" s="918" t="s">
        <v>411</v>
      </c>
      <c r="B169" s="919">
        <v>3920</v>
      </c>
      <c r="C169" s="433"/>
      <c r="D169" s="2039">
        <v>0</v>
      </c>
      <c r="E169" s="432"/>
      <c r="F169" s="433"/>
      <c r="G169" s="432"/>
      <c r="H169" s="1858">
        <v>0</v>
      </c>
      <c r="I169" s="432"/>
      <c r="J169" s="432"/>
      <c r="K169" s="432"/>
    </row>
    <row r="170" spans="1:11" ht="12.75" customHeight="1" thickTop="1" thickBot="1" x14ac:dyDescent="0.25">
      <c r="A170" s="918" t="s">
        <v>412</v>
      </c>
      <c r="B170" s="919">
        <v>3925</v>
      </c>
      <c r="C170" s="430"/>
      <c r="D170" s="2039">
        <v>0</v>
      </c>
      <c r="E170" s="430"/>
      <c r="F170" s="430"/>
      <c r="G170" s="432"/>
      <c r="H170" s="1858">
        <v>0</v>
      </c>
      <c r="I170" s="432"/>
      <c r="J170" s="432"/>
      <c r="K170" s="1858">
        <v>0</v>
      </c>
    </row>
    <row r="171" spans="1:11" ht="25.5" customHeight="1" thickTop="1" thickBot="1" x14ac:dyDescent="0.25">
      <c r="A171" s="922" t="s">
        <v>73</v>
      </c>
      <c r="B171" s="919">
        <v>3999</v>
      </c>
      <c r="C171" s="2039">
        <v>750</v>
      </c>
      <c r="D171" s="2039">
        <v>0</v>
      </c>
      <c r="E171" s="1858">
        <v>0</v>
      </c>
      <c r="F171" s="1858">
        <v>0</v>
      </c>
      <c r="G171" s="1858">
        <v>0</v>
      </c>
      <c r="H171" s="1858">
        <v>0</v>
      </c>
      <c r="I171" s="1858">
        <v>0</v>
      </c>
      <c r="J171" s="1858">
        <v>0</v>
      </c>
      <c r="K171" s="1858">
        <v>0</v>
      </c>
    </row>
    <row r="172" spans="1:11" ht="12.75" customHeight="1" thickTop="1" thickBot="1" x14ac:dyDescent="0.25">
      <c r="A172" s="2214" t="s">
        <v>466</v>
      </c>
      <c r="B172" s="2215"/>
      <c r="C172" s="920">
        <f t="shared" ref="C172:K172" si="6">SUM(C131,C140,C144,C145:C149,C154,C155:C170,C171)</f>
        <v>169223</v>
      </c>
      <c r="D172" s="920">
        <f t="shared" si="6"/>
        <v>0</v>
      </c>
      <c r="E172" s="920">
        <f t="shared" si="6"/>
        <v>0</v>
      </c>
      <c r="F172" s="920">
        <f t="shared" si="6"/>
        <v>186623</v>
      </c>
      <c r="G172" s="920">
        <f t="shared" si="6"/>
        <v>0</v>
      </c>
      <c r="H172" s="920">
        <f t="shared" si="6"/>
        <v>0</v>
      </c>
      <c r="I172" s="920">
        <f t="shared" si="6"/>
        <v>0</v>
      </c>
      <c r="J172" s="920">
        <f t="shared" si="6"/>
        <v>0</v>
      </c>
      <c r="K172" s="443">
        <f t="shared" si="6"/>
        <v>0</v>
      </c>
    </row>
    <row r="173" spans="1:11" ht="12.75" customHeight="1" thickTop="1" thickBot="1" x14ac:dyDescent="0.25">
      <c r="A173" s="463" t="s">
        <v>467</v>
      </c>
      <c r="B173" s="821" t="s">
        <v>674</v>
      </c>
      <c r="C173" s="491">
        <f>SUM(C121,C172)</f>
        <v>477892</v>
      </c>
      <c r="D173" s="491">
        <f>SUM(D121,D172)</f>
        <v>0</v>
      </c>
      <c r="E173" s="491">
        <f>SUM(E121,E172)</f>
        <v>0</v>
      </c>
      <c r="F173" s="491">
        <f t="shared" ref="F173:K173" si="7">SUM(F121,F172)</f>
        <v>186623</v>
      </c>
      <c r="G173" s="491">
        <f t="shared" si="7"/>
        <v>0</v>
      </c>
      <c r="H173" s="491">
        <f t="shared" si="7"/>
        <v>0</v>
      </c>
      <c r="I173" s="491">
        <f t="shared" si="7"/>
        <v>0</v>
      </c>
      <c r="J173" s="491">
        <f t="shared" si="7"/>
        <v>0</v>
      </c>
      <c r="K173" s="442">
        <f t="shared" si="7"/>
        <v>0</v>
      </c>
    </row>
    <row r="174" spans="1:11" ht="30" customHeight="1" thickTop="1" x14ac:dyDescent="0.2">
      <c r="A174" s="1902" t="s">
        <v>942</v>
      </c>
      <c r="B174" s="1903"/>
      <c r="C174" s="1891"/>
      <c r="D174" s="1892"/>
      <c r="E174" s="1892"/>
      <c r="F174" s="1892"/>
      <c r="G174" s="1892"/>
      <c r="H174" s="1892"/>
      <c r="I174" s="1892"/>
      <c r="J174" s="1892"/>
      <c r="K174" s="1893"/>
    </row>
    <row r="175" spans="1:11" ht="22.5" customHeight="1" x14ac:dyDescent="0.2">
      <c r="A175" s="2216" t="s">
        <v>1967</v>
      </c>
      <c r="B175" s="2217"/>
      <c r="C175" s="495"/>
      <c r="D175" s="495"/>
      <c r="E175" s="492"/>
      <c r="F175" s="432"/>
      <c r="G175" s="432"/>
      <c r="H175" s="432"/>
      <c r="I175" s="432"/>
      <c r="J175" s="432"/>
      <c r="K175" s="432"/>
    </row>
    <row r="176" spans="1:11" ht="12.6" customHeight="1" x14ac:dyDescent="0.2">
      <c r="A176" s="908" t="s">
        <v>1234</v>
      </c>
      <c r="B176" s="42">
        <v>4001</v>
      </c>
      <c r="C176" s="2039">
        <v>0</v>
      </c>
      <c r="D176" s="2039">
        <v>0</v>
      </c>
      <c r="E176" s="1858">
        <v>0</v>
      </c>
      <c r="F176" s="1858">
        <v>0</v>
      </c>
      <c r="G176" s="1858">
        <v>0</v>
      </c>
      <c r="H176" s="1858">
        <v>0</v>
      </c>
      <c r="I176" s="1858">
        <v>0</v>
      </c>
      <c r="J176" s="1858">
        <v>0</v>
      </c>
      <c r="K176" s="1858">
        <v>0</v>
      </c>
    </row>
    <row r="177" spans="1:11" ht="22.5" x14ac:dyDescent="0.2">
      <c r="A177" s="912" t="s">
        <v>943</v>
      </c>
      <c r="B177" s="108">
        <v>4009</v>
      </c>
      <c r="C177" s="2039">
        <v>0</v>
      </c>
      <c r="D177" s="2039">
        <v>0</v>
      </c>
      <c r="E177" s="1858">
        <v>0</v>
      </c>
      <c r="F177" s="1858">
        <v>0</v>
      </c>
      <c r="G177" s="1858">
        <v>0</v>
      </c>
      <c r="H177" s="1858">
        <v>0</v>
      </c>
      <c r="I177" s="1858">
        <v>0</v>
      </c>
      <c r="J177" s="1858">
        <v>0</v>
      </c>
      <c r="K177" s="1858">
        <v>0</v>
      </c>
    </row>
    <row r="178" spans="1:11" ht="22.5" customHeight="1" thickBot="1" x14ac:dyDescent="0.25">
      <c r="A178" s="2222" t="s">
        <v>921</v>
      </c>
      <c r="B178" s="2223"/>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0" t="s">
        <v>1968</v>
      </c>
      <c r="B179" s="2221"/>
      <c r="C179" s="496"/>
      <c r="D179" s="433"/>
      <c r="E179" s="490"/>
      <c r="F179" s="432"/>
      <c r="G179" s="432"/>
      <c r="H179" s="432"/>
      <c r="I179" s="432"/>
      <c r="J179" s="432"/>
      <c r="K179" s="432"/>
    </row>
    <row r="180" spans="1:11" ht="12.75" customHeight="1" x14ac:dyDescent="0.2">
      <c r="A180" s="909" t="s">
        <v>1235</v>
      </c>
      <c r="B180" s="40">
        <v>4045</v>
      </c>
      <c r="C180" s="2039">
        <v>0</v>
      </c>
      <c r="D180" s="432"/>
      <c r="E180" s="490"/>
      <c r="F180" s="432"/>
      <c r="G180" s="432"/>
      <c r="H180" s="432"/>
      <c r="I180" s="432"/>
      <c r="J180" s="432"/>
      <c r="K180" s="432"/>
    </row>
    <row r="181" spans="1:11" ht="12.75" customHeight="1" x14ac:dyDescent="0.2">
      <c r="A181" s="909" t="s">
        <v>1236</v>
      </c>
      <c r="B181" s="40">
        <v>4050</v>
      </c>
      <c r="C181" s="2039">
        <v>0</v>
      </c>
      <c r="D181" s="2039">
        <v>0</v>
      </c>
      <c r="E181" s="490"/>
      <c r="F181" s="432"/>
      <c r="G181" s="432"/>
      <c r="H181" s="1858">
        <v>0</v>
      </c>
      <c r="I181" s="432"/>
      <c r="J181" s="432"/>
      <c r="K181" s="432"/>
    </row>
    <row r="182" spans="1:11" ht="12.75" customHeight="1" x14ac:dyDescent="0.2">
      <c r="A182" s="909" t="s">
        <v>299</v>
      </c>
      <c r="B182" s="40">
        <v>4060</v>
      </c>
      <c r="C182" s="2039">
        <v>0</v>
      </c>
      <c r="D182" s="2039">
        <v>0</v>
      </c>
      <c r="E182" s="432"/>
      <c r="F182" s="1858">
        <v>0</v>
      </c>
      <c r="G182" s="1858">
        <v>0</v>
      </c>
      <c r="H182" s="1858">
        <v>0</v>
      </c>
      <c r="I182" s="432"/>
      <c r="J182" s="432"/>
      <c r="K182" s="430"/>
    </row>
    <row r="183" spans="1:11" ht="22.5" x14ac:dyDescent="0.2">
      <c r="A183" s="912" t="s">
        <v>923</v>
      </c>
      <c r="B183" s="108">
        <v>4090</v>
      </c>
      <c r="C183" s="2039">
        <v>0</v>
      </c>
      <c r="D183" s="2039">
        <v>0</v>
      </c>
      <c r="E183" s="432"/>
      <c r="F183" s="1858">
        <v>0</v>
      </c>
      <c r="G183" s="1858">
        <v>0</v>
      </c>
      <c r="H183" s="1858">
        <v>0</v>
      </c>
      <c r="I183" s="432"/>
      <c r="J183" s="432"/>
      <c r="K183" s="1858">
        <v>0</v>
      </c>
    </row>
    <row r="184" spans="1:11" ht="22.5" customHeight="1" thickBot="1" x14ac:dyDescent="0.25">
      <c r="A184" s="2222" t="s">
        <v>922</v>
      </c>
      <c r="B184" s="2223"/>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220" t="s">
        <v>1969</v>
      </c>
      <c r="B185" s="2221"/>
      <c r="C185" s="497"/>
      <c r="D185" s="433"/>
      <c r="E185" s="492"/>
      <c r="F185" s="433"/>
      <c r="G185" s="433"/>
      <c r="H185" s="432"/>
      <c r="I185" s="432"/>
      <c r="J185" s="432"/>
      <c r="K185" s="432"/>
    </row>
    <row r="186" spans="1:11" ht="15" customHeight="1" x14ac:dyDescent="0.2">
      <c r="A186" s="923" t="s">
        <v>1845</v>
      </c>
      <c r="B186" s="740"/>
      <c r="C186" s="493"/>
      <c r="D186" s="430"/>
      <c r="E186" s="492"/>
      <c r="F186" s="430"/>
      <c r="G186" s="430"/>
      <c r="H186" s="432"/>
      <c r="I186" s="432"/>
      <c r="J186" s="432"/>
      <c r="K186" s="432"/>
    </row>
    <row r="187" spans="1:11" ht="12.75" customHeight="1" x14ac:dyDescent="0.2">
      <c r="A187" s="909" t="s">
        <v>1846</v>
      </c>
      <c r="B187" s="40">
        <v>4100</v>
      </c>
      <c r="C187" s="2039">
        <v>0</v>
      </c>
      <c r="D187" s="2039">
        <v>0</v>
      </c>
      <c r="E187" s="490"/>
      <c r="F187" s="1858">
        <v>0</v>
      </c>
      <c r="G187" s="1858">
        <v>0</v>
      </c>
      <c r="H187" s="432"/>
      <c r="I187" s="432"/>
      <c r="J187" s="432"/>
      <c r="K187" s="432"/>
    </row>
    <row r="188" spans="1:11" ht="12.75" customHeight="1" x14ac:dyDescent="0.2">
      <c r="A188" s="909" t="s">
        <v>1847</v>
      </c>
      <c r="B188" s="40">
        <v>4105</v>
      </c>
      <c r="C188" s="2039">
        <v>0</v>
      </c>
      <c r="D188" s="2039">
        <v>0</v>
      </c>
      <c r="E188" s="490"/>
      <c r="F188" s="1858">
        <v>0</v>
      </c>
      <c r="G188" s="1858">
        <v>0</v>
      </c>
      <c r="H188" s="432"/>
      <c r="I188" s="432"/>
      <c r="J188" s="432"/>
      <c r="K188" s="432"/>
    </row>
    <row r="189" spans="1:11" ht="12.75" customHeight="1" x14ac:dyDescent="0.2">
      <c r="A189" s="909" t="s">
        <v>1848</v>
      </c>
      <c r="B189" s="40">
        <v>4107</v>
      </c>
      <c r="C189" s="2039">
        <v>0</v>
      </c>
      <c r="D189" s="2039">
        <v>0</v>
      </c>
      <c r="E189" s="490"/>
      <c r="F189" s="1858">
        <v>0</v>
      </c>
      <c r="G189" s="1858">
        <v>0</v>
      </c>
      <c r="H189" s="432"/>
      <c r="I189" s="432"/>
      <c r="J189" s="432"/>
      <c r="K189" s="432"/>
    </row>
    <row r="190" spans="1:11" ht="12.75" customHeight="1" x14ac:dyDescent="0.2">
      <c r="A190" s="909" t="s">
        <v>74</v>
      </c>
      <c r="B190" s="40">
        <v>4199</v>
      </c>
      <c r="C190" s="2039">
        <v>0</v>
      </c>
      <c r="D190" s="2039">
        <v>0</v>
      </c>
      <c r="E190" s="490"/>
      <c r="F190" s="1858">
        <v>0</v>
      </c>
      <c r="G190" s="1858">
        <v>0</v>
      </c>
      <c r="H190" s="432"/>
      <c r="I190" s="432"/>
      <c r="J190" s="432"/>
      <c r="K190" s="432"/>
    </row>
    <row r="191" spans="1:11" ht="12.75" customHeight="1" thickBot="1" x14ac:dyDescent="0.25">
      <c r="A191" s="463" t="s">
        <v>469</v>
      </c>
      <c r="B191" s="456"/>
      <c r="C191" s="482">
        <f>SUM(C187:C190)</f>
        <v>0</v>
      </c>
      <c r="D191" s="482">
        <f>SUM(D187:D190)</f>
        <v>0</v>
      </c>
      <c r="E191" s="490"/>
      <c r="F191" s="482">
        <f>SUM(F187:F190)</f>
        <v>0</v>
      </c>
      <c r="G191" s="482">
        <f>SUM(G187:G190)</f>
        <v>0</v>
      </c>
      <c r="H191" s="432"/>
      <c r="I191" s="432"/>
      <c r="J191" s="432"/>
      <c r="K191" s="432"/>
    </row>
    <row r="192" spans="1:11" ht="13.5" thickTop="1" x14ac:dyDescent="0.2">
      <c r="A192" s="916" t="s">
        <v>534</v>
      </c>
      <c r="B192" s="462"/>
      <c r="C192" s="484"/>
      <c r="D192" s="433"/>
      <c r="E192" s="490"/>
      <c r="F192" s="484"/>
      <c r="G192" s="484"/>
      <c r="H192" s="432"/>
      <c r="I192" s="432"/>
      <c r="J192" s="432"/>
      <c r="K192" s="432"/>
    </row>
    <row r="193" spans="1:11" x14ac:dyDescent="0.2">
      <c r="A193" s="909" t="s">
        <v>1849</v>
      </c>
      <c r="B193" s="40">
        <v>4200</v>
      </c>
      <c r="C193" s="2039">
        <v>0</v>
      </c>
      <c r="D193" s="432"/>
      <c r="E193" s="490"/>
      <c r="F193" s="484"/>
      <c r="G193" s="1858">
        <v>0</v>
      </c>
      <c r="H193" s="432"/>
      <c r="I193" s="432"/>
      <c r="J193" s="432"/>
      <c r="K193" s="432"/>
    </row>
    <row r="194" spans="1:11" ht="12.75" customHeight="1" x14ac:dyDescent="0.2">
      <c r="A194" s="909" t="s">
        <v>1248</v>
      </c>
      <c r="B194" s="40">
        <v>4210</v>
      </c>
      <c r="C194" s="2039">
        <v>77427</v>
      </c>
      <c r="D194" s="432"/>
      <c r="E194" s="490"/>
      <c r="F194" s="432"/>
      <c r="G194" s="1858">
        <v>0</v>
      </c>
      <c r="H194" s="432"/>
      <c r="I194" s="432"/>
      <c r="J194" s="432"/>
      <c r="K194" s="432"/>
    </row>
    <row r="195" spans="1:11" ht="12.75" customHeight="1" x14ac:dyDescent="0.2">
      <c r="A195" s="909" t="s">
        <v>1237</v>
      </c>
      <c r="B195" s="40">
        <v>4215</v>
      </c>
      <c r="C195" s="2039">
        <v>0</v>
      </c>
      <c r="D195" s="432"/>
      <c r="E195" s="490"/>
      <c r="F195" s="432"/>
      <c r="G195" s="1858">
        <v>0</v>
      </c>
      <c r="H195" s="432"/>
      <c r="I195" s="432"/>
      <c r="J195" s="432"/>
      <c r="K195" s="432"/>
    </row>
    <row r="196" spans="1:11" ht="12.75" customHeight="1" x14ac:dyDescent="0.2">
      <c r="A196" s="909" t="s">
        <v>1249</v>
      </c>
      <c r="B196" s="40">
        <v>4220</v>
      </c>
      <c r="C196" s="2039">
        <v>0</v>
      </c>
      <c r="D196" s="432"/>
      <c r="E196" s="490"/>
      <c r="F196" s="432"/>
      <c r="G196" s="1858">
        <v>0</v>
      </c>
      <c r="H196" s="432"/>
      <c r="I196" s="432"/>
      <c r="J196" s="432"/>
      <c r="K196" s="432"/>
    </row>
    <row r="197" spans="1:11" ht="12.75" customHeight="1" x14ac:dyDescent="0.2">
      <c r="A197" s="909" t="s">
        <v>1850</v>
      </c>
      <c r="B197" s="40">
        <v>4225</v>
      </c>
      <c r="C197" s="2039">
        <v>0</v>
      </c>
      <c r="D197" s="432"/>
      <c r="E197" s="490"/>
      <c r="F197" s="432"/>
      <c r="G197" s="1858">
        <v>0</v>
      </c>
      <c r="H197" s="432"/>
      <c r="I197" s="432"/>
      <c r="J197" s="432"/>
      <c r="K197" s="432"/>
    </row>
    <row r="198" spans="1:11" ht="12.75" customHeight="1" x14ac:dyDescent="0.2">
      <c r="A198" s="909" t="s">
        <v>1851</v>
      </c>
      <c r="B198" s="40">
        <v>4226</v>
      </c>
      <c r="C198" s="2039">
        <v>0</v>
      </c>
      <c r="D198" s="432"/>
      <c r="E198" s="490"/>
      <c r="F198" s="432"/>
      <c r="G198" s="1858">
        <v>0</v>
      </c>
      <c r="H198" s="432"/>
      <c r="I198" s="432"/>
      <c r="J198" s="432"/>
      <c r="K198" s="432"/>
    </row>
    <row r="199" spans="1:11" ht="12.75" customHeight="1" x14ac:dyDescent="0.2">
      <c r="A199" s="909" t="s">
        <v>929</v>
      </c>
      <c r="B199" s="40">
        <v>4240</v>
      </c>
      <c r="C199" s="2039">
        <v>0</v>
      </c>
      <c r="D199" s="432"/>
      <c r="E199" s="490"/>
      <c r="F199" s="432"/>
      <c r="G199" s="1151"/>
      <c r="H199" s="432"/>
      <c r="I199" s="432"/>
      <c r="J199" s="432"/>
      <c r="K199" s="432"/>
    </row>
    <row r="200" spans="1:11" ht="12.75" customHeight="1" x14ac:dyDescent="0.2">
      <c r="A200" s="909" t="s">
        <v>75</v>
      </c>
      <c r="B200" s="40">
        <v>4299</v>
      </c>
      <c r="C200" s="2039">
        <v>929</v>
      </c>
      <c r="D200" s="432"/>
      <c r="E200" s="490"/>
      <c r="F200" s="432"/>
      <c r="G200" s="1858">
        <v>0</v>
      </c>
      <c r="H200" s="432"/>
      <c r="I200" s="432"/>
      <c r="J200" s="432"/>
      <c r="K200" s="432"/>
    </row>
    <row r="201" spans="1:11" ht="12.75" customHeight="1" thickBot="1" x14ac:dyDescent="0.25">
      <c r="A201" s="463" t="s">
        <v>647</v>
      </c>
      <c r="B201" s="456"/>
      <c r="C201" s="483">
        <f>SUM(C193:C200)</f>
        <v>78356</v>
      </c>
      <c r="D201" s="432"/>
      <c r="E201" s="432"/>
      <c r="F201" s="432"/>
      <c r="G201" s="483">
        <f>SUM(G193:G200)</f>
        <v>0</v>
      </c>
      <c r="H201" s="432"/>
      <c r="I201" s="432"/>
      <c r="J201" s="432"/>
      <c r="K201" s="432"/>
    </row>
    <row r="202" spans="1:11" ht="13.5" thickTop="1" x14ac:dyDescent="0.2">
      <c r="A202" s="916" t="s">
        <v>1357</v>
      </c>
      <c r="B202" s="462"/>
      <c r="C202" s="484"/>
      <c r="D202" s="432"/>
      <c r="E202" s="432"/>
      <c r="F202" s="432"/>
      <c r="G202" s="432"/>
      <c r="H202" s="432"/>
      <c r="I202" s="432"/>
      <c r="J202" s="432"/>
      <c r="K202" s="432"/>
    </row>
    <row r="203" spans="1:11" ht="12.75" customHeight="1" x14ac:dyDescent="0.2">
      <c r="A203" s="909" t="s">
        <v>1091</v>
      </c>
      <c r="B203" s="40">
        <v>4300</v>
      </c>
      <c r="C203" s="2039">
        <v>47700</v>
      </c>
      <c r="D203" s="2039">
        <v>0</v>
      </c>
      <c r="E203" s="432"/>
      <c r="F203" s="1858">
        <v>0</v>
      </c>
      <c r="G203" s="1858">
        <v>0</v>
      </c>
      <c r="H203" s="432"/>
      <c r="I203" s="432"/>
      <c r="J203" s="432"/>
      <c r="K203" s="432"/>
    </row>
    <row r="204" spans="1:11" ht="12.75" customHeight="1" x14ac:dyDescent="0.2">
      <c r="A204" s="909" t="s">
        <v>1092</v>
      </c>
      <c r="B204" s="40">
        <v>4305</v>
      </c>
      <c r="C204" s="2039">
        <v>0</v>
      </c>
      <c r="D204" s="2039">
        <v>0</v>
      </c>
      <c r="E204" s="432"/>
      <c r="F204" s="1858">
        <v>0</v>
      </c>
      <c r="G204" s="1858">
        <v>0</v>
      </c>
      <c r="H204" s="432"/>
      <c r="I204" s="432"/>
      <c r="J204" s="432"/>
      <c r="K204" s="432"/>
    </row>
    <row r="205" spans="1:11" ht="12.75" customHeight="1" x14ac:dyDescent="0.2">
      <c r="A205" s="909" t="s">
        <v>1093</v>
      </c>
      <c r="B205" s="40">
        <v>4332</v>
      </c>
      <c r="C205" s="2039">
        <v>0</v>
      </c>
      <c r="D205" s="2039">
        <v>0</v>
      </c>
      <c r="E205" s="432"/>
      <c r="F205" s="1858">
        <v>0</v>
      </c>
      <c r="G205" s="1858">
        <v>0</v>
      </c>
      <c r="H205" s="432"/>
      <c r="I205" s="432"/>
      <c r="J205" s="432"/>
      <c r="K205" s="432"/>
    </row>
    <row r="206" spans="1:11" ht="12.75" customHeight="1" x14ac:dyDescent="0.2">
      <c r="A206" s="909" t="s">
        <v>1218</v>
      </c>
      <c r="B206" s="40">
        <v>4334</v>
      </c>
      <c r="C206" s="2039">
        <v>0</v>
      </c>
      <c r="D206" s="2039">
        <v>0</v>
      </c>
      <c r="E206" s="432"/>
      <c r="F206" s="1858">
        <v>0</v>
      </c>
      <c r="G206" s="1858">
        <v>0</v>
      </c>
      <c r="H206" s="432"/>
      <c r="I206" s="432"/>
      <c r="J206" s="432"/>
      <c r="K206" s="432"/>
    </row>
    <row r="207" spans="1:11" ht="12.75" customHeight="1" x14ac:dyDescent="0.2">
      <c r="A207" s="909" t="s">
        <v>1219</v>
      </c>
      <c r="B207" s="40">
        <v>4335</v>
      </c>
      <c r="C207" s="2039">
        <v>0</v>
      </c>
      <c r="D207" s="2039">
        <v>0</v>
      </c>
      <c r="E207" s="432"/>
      <c r="F207" s="1858">
        <v>0</v>
      </c>
      <c r="G207" s="1858">
        <v>0</v>
      </c>
      <c r="H207" s="432"/>
      <c r="I207" s="432"/>
      <c r="J207" s="432"/>
      <c r="K207" s="432"/>
    </row>
    <row r="208" spans="1:11" ht="12.75" customHeight="1" x14ac:dyDescent="0.2">
      <c r="A208" s="909" t="s">
        <v>1297</v>
      </c>
      <c r="B208" s="40">
        <v>4337</v>
      </c>
      <c r="C208" s="2039">
        <v>0</v>
      </c>
      <c r="D208" s="2039">
        <v>0</v>
      </c>
      <c r="E208" s="432"/>
      <c r="F208" s="1858">
        <v>0</v>
      </c>
      <c r="G208" s="1858">
        <v>0</v>
      </c>
      <c r="H208" s="432"/>
      <c r="I208" s="432"/>
      <c r="J208" s="432"/>
      <c r="K208" s="432"/>
    </row>
    <row r="209" spans="1:11" ht="12.75" customHeight="1" x14ac:dyDescent="0.2">
      <c r="A209" s="909" t="s">
        <v>1220</v>
      </c>
      <c r="B209" s="40">
        <v>4340</v>
      </c>
      <c r="C209" s="2039">
        <v>0</v>
      </c>
      <c r="D209" s="2039">
        <v>0</v>
      </c>
      <c r="E209" s="432"/>
      <c r="F209" s="1858">
        <v>0</v>
      </c>
      <c r="G209" s="1858">
        <v>0</v>
      </c>
      <c r="H209" s="432"/>
      <c r="I209" s="432"/>
      <c r="J209" s="432"/>
      <c r="K209" s="432"/>
    </row>
    <row r="210" spans="1:11" ht="12.75" customHeight="1" x14ac:dyDescent="0.2">
      <c r="A210" s="909" t="s">
        <v>76</v>
      </c>
      <c r="B210" s="40">
        <v>4399</v>
      </c>
      <c r="C210" s="2039">
        <v>0</v>
      </c>
      <c r="D210" s="2039">
        <v>0</v>
      </c>
      <c r="E210" s="432"/>
      <c r="F210" s="1858">
        <v>0</v>
      </c>
      <c r="G210" s="1858">
        <v>0</v>
      </c>
      <c r="H210" s="432"/>
      <c r="I210" s="432"/>
      <c r="J210" s="432"/>
      <c r="K210" s="432"/>
    </row>
    <row r="211" spans="1:11" ht="12.75" customHeight="1" thickBot="1" x14ac:dyDescent="0.25">
      <c r="A211" s="463" t="s">
        <v>468</v>
      </c>
      <c r="B211" s="456"/>
      <c r="C211" s="482">
        <f>SUM(C203:C210)</f>
        <v>47700</v>
      </c>
      <c r="D211" s="482">
        <f>SUM(D203:D210)</f>
        <v>0</v>
      </c>
      <c r="E211" s="432"/>
      <c r="F211" s="482">
        <f>SUM(F203:F210)</f>
        <v>0</v>
      </c>
      <c r="G211" s="482">
        <f>SUM(G203:G210)</f>
        <v>0</v>
      </c>
      <c r="H211" s="432"/>
      <c r="I211" s="432"/>
      <c r="J211" s="432"/>
      <c r="K211" s="432"/>
    </row>
    <row r="212" spans="1:11" ht="15" customHeight="1" thickTop="1" x14ac:dyDescent="0.2">
      <c r="A212" s="916" t="s">
        <v>1358</v>
      </c>
      <c r="B212" s="462"/>
      <c r="C212" s="484"/>
      <c r="D212" s="484"/>
      <c r="E212" s="432"/>
      <c r="F212" s="484"/>
      <c r="G212" s="484"/>
      <c r="H212" s="432"/>
      <c r="I212" s="432"/>
      <c r="J212" s="432"/>
      <c r="K212" s="432"/>
    </row>
    <row r="213" spans="1:11" ht="12.75" customHeight="1" x14ac:dyDescent="0.2">
      <c r="A213" s="909" t="s">
        <v>878</v>
      </c>
      <c r="B213" s="40">
        <v>4400</v>
      </c>
      <c r="C213" s="2039">
        <v>0</v>
      </c>
      <c r="D213" s="2039">
        <v>0</v>
      </c>
      <c r="E213" s="432"/>
      <c r="F213" s="1858">
        <v>0</v>
      </c>
      <c r="G213" s="1858">
        <v>0</v>
      </c>
      <c r="H213" s="432"/>
      <c r="I213" s="432"/>
      <c r="J213" s="432"/>
      <c r="K213" s="432"/>
    </row>
    <row r="214" spans="1:11" ht="12.75" customHeight="1" x14ac:dyDescent="0.2">
      <c r="A214" s="909" t="s">
        <v>1852</v>
      </c>
      <c r="B214" s="40">
        <v>4421</v>
      </c>
      <c r="C214" s="2039">
        <v>0</v>
      </c>
      <c r="D214" s="2039">
        <v>0</v>
      </c>
      <c r="E214" s="432"/>
      <c r="F214" s="1858">
        <v>0</v>
      </c>
      <c r="G214" s="1858">
        <v>0</v>
      </c>
      <c r="H214" s="432"/>
      <c r="I214" s="432"/>
      <c r="J214" s="432"/>
      <c r="K214" s="432"/>
    </row>
    <row r="215" spans="1:11" ht="12.75" customHeight="1" x14ac:dyDescent="0.2">
      <c r="A215" s="909" t="s">
        <v>77</v>
      </c>
      <c r="B215" s="40">
        <v>4499</v>
      </c>
      <c r="C215" s="2039">
        <v>0</v>
      </c>
      <c r="D215" s="2039">
        <v>0</v>
      </c>
      <c r="E215" s="432"/>
      <c r="F215" s="1858">
        <v>0</v>
      </c>
      <c r="G215" s="1858">
        <v>0</v>
      </c>
      <c r="H215" s="432"/>
      <c r="I215" s="432"/>
      <c r="J215" s="432"/>
      <c r="K215" s="432"/>
    </row>
    <row r="216" spans="1:11" ht="12.75" customHeight="1" thickBot="1" x14ac:dyDescent="0.25">
      <c r="A216" s="463" t="s">
        <v>1057</v>
      </c>
      <c r="B216" s="456"/>
      <c r="C216" s="482">
        <f>SUM(C213:C215)</f>
        <v>0</v>
      </c>
      <c r="D216" s="482">
        <f>SUM(D213:D215)</f>
        <v>0</v>
      </c>
      <c r="E216" s="432" t="s">
        <v>1390</v>
      </c>
      <c r="F216" s="482">
        <f>SUM(F213:F215)</f>
        <v>0</v>
      </c>
      <c r="G216" s="482">
        <f>SUM(G213:G215)</f>
        <v>0</v>
      </c>
      <c r="H216" s="432"/>
      <c r="I216" s="432"/>
      <c r="J216" s="432"/>
      <c r="K216" s="432"/>
    </row>
    <row r="217" spans="1:11" ht="15" customHeight="1" thickTop="1" x14ac:dyDescent="0.2">
      <c r="A217" s="916" t="s">
        <v>1298</v>
      </c>
      <c r="B217" s="462"/>
      <c r="C217" s="484"/>
      <c r="D217" s="484"/>
      <c r="E217" s="432"/>
      <c r="F217" s="484"/>
      <c r="G217" s="484"/>
      <c r="H217" s="432"/>
      <c r="I217" s="432"/>
      <c r="J217" s="432"/>
      <c r="K217" s="432"/>
    </row>
    <row r="218" spans="1:11" ht="12.75" customHeight="1" x14ac:dyDescent="0.2">
      <c r="A218" s="909" t="s">
        <v>1242</v>
      </c>
      <c r="B218" s="40">
        <v>4600</v>
      </c>
      <c r="C218" s="2039">
        <v>3393</v>
      </c>
      <c r="D218" s="2039">
        <v>0</v>
      </c>
      <c r="E218" s="432"/>
      <c r="F218" s="1858">
        <v>0</v>
      </c>
      <c r="G218" s="1858">
        <v>0</v>
      </c>
      <c r="H218" s="432"/>
      <c r="I218" s="432"/>
      <c r="J218" s="432"/>
      <c r="K218" s="432"/>
    </row>
    <row r="219" spans="1:11" ht="12.75" customHeight="1" x14ac:dyDescent="0.2">
      <c r="A219" s="909" t="s">
        <v>1243</v>
      </c>
      <c r="B219" s="40">
        <v>4605</v>
      </c>
      <c r="C219" s="2039">
        <v>0</v>
      </c>
      <c r="D219" s="2039">
        <v>0</v>
      </c>
      <c r="E219" s="432"/>
      <c r="F219" s="1858">
        <v>0</v>
      </c>
      <c r="G219" s="1858">
        <v>0</v>
      </c>
      <c r="H219" s="432"/>
      <c r="I219" s="432"/>
      <c r="J219" s="432"/>
      <c r="K219" s="432"/>
    </row>
    <row r="220" spans="1:11" ht="12.75" customHeight="1" x14ac:dyDescent="0.2">
      <c r="A220" s="909" t="s">
        <v>1853</v>
      </c>
      <c r="B220" s="158">
        <v>4620</v>
      </c>
      <c r="C220" s="2039">
        <v>190626</v>
      </c>
      <c r="D220" s="2039">
        <v>0</v>
      </c>
      <c r="E220" s="432"/>
      <c r="F220" s="1858">
        <v>0</v>
      </c>
      <c r="G220" s="1858">
        <v>0</v>
      </c>
      <c r="H220" s="432"/>
      <c r="I220" s="432"/>
      <c r="J220" s="432"/>
      <c r="K220" s="432"/>
    </row>
    <row r="221" spans="1:11" ht="12.75" customHeight="1" x14ac:dyDescent="0.2">
      <c r="A221" s="909" t="s">
        <v>1244</v>
      </c>
      <c r="B221" s="40">
        <v>4625</v>
      </c>
      <c r="C221" s="2039">
        <v>0</v>
      </c>
      <c r="D221" s="2039">
        <v>0</v>
      </c>
      <c r="E221" s="432"/>
      <c r="F221" s="1858">
        <v>0</v>
      </c>
      <c r="G221" s="1858">
        <v>0</v>
      </c>
      <c r="H221" s="432"/>
      <c r="I221" s="432"/>
      <c r="J221" s="432"/>
      <c r="K221" s="432"/>
    </row>
    <row r="222" spans="1:11" ht="12.75" customHeight="1" x14ac:dyDescent="0.2">
      <c r="A222" s="909" t="s">
        <v>1245</v>
      </c>
      <c r="B222" s="40">
        <v>4630</v>
      </c>
      <c r="C222" s="2039">
        <v>0</v>
      </c>
      <c r="D222" s="2039">
        <v>0</v>
      </c>
      <c r="E222" s="432"/>
      <c r="F222" s="1858">
        <v>0</v>
      </c>
      <c r="G222" s="1858">
        <v>0</v>
      </c>
      <c r="H222" s="432"/>
      <c r="I222" s="432"/>
      <c r="J222" s="432"/>
      <c r="K222" s="432"/>
    </row>
    <row r="223" spans="1:11" ht="12.75" customHeight="1" x14ac:dyDescent="0.2">
      <c r="A223" s="478" t="s">
        <v>78</v>
      </c>
      <c r="B223" s="158">
        <v>4699</v>
      </c>
      <c r="C223" s="2039">
        <v>0</v>
      </c>
      <c r="D223" s="2039">
        <v>0</v>
      </c>
      <c r="E223" s="432"/>
      <c r="F223" s="1858">
        <v>0</v>
      </c>
      <c r="G223" s="1858">
        <v>0</v>
      </c>
      <c r="H223" s="432"/>
      <c r="I223" s="432"/>
      <c r="J223" s="432"/>
      <c r="K223" s="432"/>
    </row>
    <row r="224" spans="1:11" ht="12.75" customHeight="1" thickBot="1" x14ac:dyDescent="0.25">
      <c r="A224" s="463" t="s">
        <v>526</v>
      </c>
      <c r="B224" s="456"/>
      <c r="C224" s="482">
        <f>SUM(C218:C223)</f>
        <v>194019</v>
      </c>
      <c r="D224" s="482">
        <f>SUM(D218:D223)</f>
        <v>0</v>
      </c>
      <c r="E224" s="432"/>
      <c r="F224" s="482">
        <f>SUM(F218:F223)</f>
        <v>0</v>
      </c>
      <c r="G224" s="482">
        <f>SUM(G218:G223)</f>
        <v>0</v>
      </c>
      <c r="H224" s="432"/>
      <c r="I224" s="432"/>
      <c r="J224" s="432"/>
      <c r="K224" s="432"/>
    </row>
    <row r="225" spans="1:11" ht="13.5" thickTop="1" x14ac:dyDescent="0.2">
      <c r="A225" s="916" t="s">
        <v>1299</v>
      </c>
      <c r="B225" s="462"/>
      <c r="C225" s="484"/>
      <c r="D225" s="484"/>
      <c r="E225" s="432"/>
      <c r="F225" s="484"/>
      <c r="G225" s="484"/>
      <c r="H225" s="432"/>
      <c r="I225" s="432"/>
      <c r="J225" s="432"/>
      <c r="K225" s="432"/>
    </row>
    <row r="226" spans="1:11" ht="12.75" customHeight="1" x14ac:dyDescent="0.2">
      <c r="A226" s="909" t="s">
        <v>924</v>
      </c>
      <c r="B226" s="40">
        <v>4770</v>
      </c>
      <c r="C226" s="2039">
        <v>0</v>
      </c>
      <c r="D226" s="2039">
        <v>0</v>
      </c>
      <c r="E226" s="432"/>
      <c r="F226" s="432"/>
      <c r="G226" s="1858">
        <v>0</v>
      </c>
      <c r="H226" s="432"/>
      <c r="I226" s="432"/>
      <c r="J226" s="432"/>
      <c r="K226" s="432"/>
    </row>
    <row r="227" spans="1:11" ht="12.75" customHeight="1" x14ac:dyDescent="0.2">
      <c r="A227" s="909" t="s">
        <v>70</v>
      </c>
      <c r="B227" s="40">
        <v>4799</v>
      </c>
      <c r="C227" s="2039">
        <v>0</v>
      </c>
      <c r="D227" s="2039">
        <v>0</v>
      </c>
      <c r="E227" s="432"/>
      <c r="F227" s="432"/>
      <c r="G227" s="1858">
        <v>0</v>
      </c>
      <c r="H227" s="432"/>
      <c r="I227" s="432"/>
      <c r="J227" s="432"/>
      <c r="K227" s="432"/>
    </row>
    <row r="228" spans="1:11" ht="12.75" customHeight="1" thickBot="1" x14ac:dyDescent="0.25">
      <c r="A228" s="737" t="s">
        <v>1282</v>
      </c>
      <c r="B228" s="510"/>
      <c r="C228" s="482">
        <f>SUM(C226:C227)</f>
        <v>0</v>
      </c>
      <c r="D228" s="482">
        <f>SUM(D226:D227)</f>
        <v>0</v>
      </c>
      <c r="E228" s="432"/>
      <c r="F228" s="432"/>
      <c r="G228" s="482">
        <f>SUM(G226:G227)</f>
        <v>0</v>
      </c>
      <c r="H228" s="432"/>
      <c r="I228" s="432"/>
      <c r="J228" s="432"/>
      <c r="K228" s="432"/>
    </row>
    <row r="229" spans="1:11" ht="12.75" customHeight="1" thickTop="1" x14ac:dyDescent="0.2">
      <c r="A229" s="908" t="s">
        <v>876</v>
      </c>
      <c r="B229" s="42">
        <v>4810</v>
      </c>
      <c r="C229" s="2039">
        <v>0</v>
      </c>
      <c r="D229" s="2039">
        <v>0</v>
      </c>
      <c r="E229" s="432"/>
      <c r="F229" s="432"/>
      <c r="G229" s="1858">
        <v>0</v>
      </c>
      <c r="H229" s="432"/>
      <c r="I229" s="432"/>
      <c r="J229" s="432"/>
      <c r="K229" s="432"/>
    </row>
    <row r="230" spans="1:11" ht="12.75" customHeight="1" x14ac:dyDescent="0.2">
      <c r="A230" s="908" t="s">
        <v>413</v>
      </c>
      <c r="B230" s="42">
        <v>4850</v>
      </c>
      <c r="C230" s="2039">
        <v>0</v>
      </c>
      <c r="D230" s="2039">
        <v>0</v>
      </c>
      <c r="E230" s="1858">
        <v>0</v>
      </c>
      <c r="F230" s="1858">
        <v>0</v>
      </c>
      <c r="G230" s="1858">
        <v>0</v>
      </c>
      <c r="H230" s="1858">
        <v>0</v>
      </c>
      <c r="I230" s="432"/>
      <c r="J230" s="1858">
        <v>0</v>
      </c>
      <c r="K230" s="1858">
        <v>0</v>
      </c>
    </row>
    <row r="231" spans="1:11" ht="12.75" customHeight="1" x14ac:dyDescent="0.2">
      <c r="A231" s="908" t="s">
        <v>414</v>
      </c>
      <c r="B231" s="42">
        <v>4851</v>
      </c>
      <c r="C231" s="2039">
        <v>0</v>
      </c>
      <c r="D231" s="2039">
        <v>0</v>
      </c>
      <c r="E231" s="432"/>
      <c r="F231" s="688">
        <v>0</v>
      </c>
      <c r="G231" s="435">
        <v>0</v>
      </c>
      <c r="H231" s="432"/>
      <c r="I231" s="432"/>
      <c r="J231" s="432"/>
      <c r="K231" s="432"/>
    </row>
    <row r="232" spans="1:11" ht="12.75" customHeight="1" x14ac:dyDescent="0.2">
      <c r="A232" s="908" t="s">
        <v>415</v>
      </c>
      <c r="B232" s="42">
        <v>4852</v>
      </c>
      <c r="C232" s="2039">
        <v>0</v>
      </c>
      <c r="D232" s="2039">
        <v>0</v>
      </c>
      <c r="E232" s="1858">
        <v>0</v>
      </c>
      <c r="F232" s="1858">
        <v>0</v>
      </c>
      <c r="G232" s="1858">
        <v>0</v>
      </c>
      <c r="H232" s="1858">
        <v>0</v>
      </c>
      <c r="I232" s="432"/>
      <c r="J232" s="1858">
        <v>0</v>
      </c>
      <c r="K232" s="1858">
        <v>0</v>
      </c>
    </row>
    <row r="233" spans="1:11" ht="12.75" customHeight="1" x14ac:dyDescent="0.2">
      <c r="A233" s="908" t="s">
        <v>416</v>
      </c>
      <c r="B233" s="42">
        <v>4853</v>
      </c>
      <c r="C233" s="2039">
        <v>0</v>
      </c>
      <c r="D233" s="2039">
        <v>0</v>
      </c>
      <c r="E233" s="1858">
        <v>0</v>
      </c>
      <c r="F233" s="1858">
        <v>0</v>
      </c>
      <c r="G233" s="1858">
        <v>0</v>
      </c>
      <c r="H233" s="1858">
        <v>0</v>
      </c>
      <c r="I233" s="432"/>
      <c r="J233" s="1858">
        <v>0</v>
      </c>
      <c r="K233" s="1858">
        <v>0</v>
      </c>
    </row>
    <row r="234" spans="1:11" ht="12.75" customHeight="1" x14ac:dyDescent="0.2">
      <c r="A234" s="908" t="s">
        <v>417</v>
      </c>
      <c r="B234" s="42">
        <v>4854</v>
      </c>
      <c r="C234" s="2039">
        <v>0</v>
      </c>
      <c r="D234" s="2039">
        <v>0</v>
      </c>
      <c r="E234" s="1858">
        <v>0</v>
      </c>
      <c r="F234" s="1858">
        <v>0</v>
      </c>
      <c r="G234" s="1858">
        <v>0</v>
      </c>
      <c r="H234" s="1858">
        <v>0</v>
      </c>
      <c r="I234" s="432"/>
      <c r="J234" s="1858">
        <v>0</v>
      </c>
      <c r="K234" s="1858">
        <v>0</v>
      </c>
    </row>
    <row r="235" spans="1:11" ht="12.75" customHeight="1" x14ac:dyDescent="0.2">
      <c r="A235" s="908" t="s">
        <v>544</v>
      </c>
      <c r="B235" s="42">
        <v>4855</v>
      </c>
      <c r="C235" s="2039">
        <v>0</v>
      </c>
      <c r="D235" s="2039">
        <v>0</v>
      </c>
      <c r="E235" s="1858">
        <v>0</v>
      </c>
      <c r="F235" s="1858">
        <v>0</v>
      </c>
      <c r="G235" s="1858">
        <v>0</v>
      </c>
      <c r="H235" s="1858">
        <v>0</v>
      </c>
      <c r="I235" s="432"/>
      <c r="J235" s="1858">
        <v>0</v>
      </c>
      <c r="K235" s="1858">
        <v>0</v>
      </c>
    </row>
    <row r="236" spans="1:11" ht="12.75" customHeight="1" x14ac:dyDescent="0.2">
      <c r="A236" s="908" t="s">
        <v>418</v>
      </c>
      <c r="B236" s="42">
        <v>4856</v>
      </c>
      <c r="C236" s="2039">
        <v>0</v>
      </c>
      <c r="D236" s="2039">
        <v>0</v>
      </c>
      <c r="E236" s="1858">
        <v>0</v>
      </c>
      <c r="F236" s="1858">
        <v>0</v>
      </c>
      <c r="G236" s="1858">
        <v>0</v>
      </c>
      <c r="H236" s="1858">
        <v>0</v>
      </c>
      <c r="I236" s="432"/>
      <c r="J236" s="1858">
        <v>0</v>
      </c>
      <c r="K236" s="1858">
        <v>0</v>
      </c>
    </row>
    <row r="237" spans="1:11" ht="12.75" customHeight="1" x14ac:dyDescent="0.2">
      <c r="A237" s="908" t="s">
        <v>419</v>
      </c>
      <c r="B237" s="42">
        <v>4857</v>
      </c>
      <c r="C237" s="2039">
        <v>0</v>
      </c>
      <c r="D237" s="2039">
        <v>0</v>
      </c>
      <c r="E237" s="1858">
        <v>0</v>
      </c>
      <c r="F237" s="1858">
        <v>0</v>
      </c>
      <c r="G237" s="1858">
        <v>0</v>
      </c>
      <c r="H237" s="1858">
        <v>0</v>
      </c>
      <c r="I237" s="432"/>
      <c r="J237" s="1858">
        <v>0</v>
      </c>
      <c r="K237" s="1858">
        <v>0</v>
      </c>
    </row>
    <row r="238" spans="1:11" ht="12.75" customHeight="1" x14ac:dyDescent="0.2">
      <c r="A238" s="908" t="s">
        <v>420</v>
      </c>
      <c r="B238" s="42">
        <v>4860</v>
      </c>
      <c r="C238" s="2039">
        <v>0</v>
      </c>
      <c r="D238" s="2039">
        <v>0</v>
      </c>
      <c r="E238" s="1858">
        <v>0</v>
      </c>
      <c r="F238" s="1858">
        <v>0</v>
      </c>
      <c r="G238" s="1858">
        <v>0</v>
      </c>
      <c r="H238" s="1858">
        <v>0</v>
      </c>
      <c r="I238" s="432"/>
      <c r="J238" s="1858">
        <v>0</v>
      </c>
      <c r="K238" s="1858">
        <v>0</v>
      </c>
    </row>
    <row r="239" spans="1:11" ht="12.75" customHeight="1" x14ac:dyDescent="0.2">
      <c r="A239" s="908" t="s">
        <v>421</v>
      </c>
      <c r="B239" s="42">
        <v>4861</v>
      </c>
      <c r="C239" s="2039">
        <v>0</v>
      </c>
      <c r="D239" s="2039">
        <v>0</v>
      </c>
      <c r="E239" s="1858">
        <v>0</v>
      </c>
      <c r="F239" s="1858">
        <v>0</v>
      </c>
      <c r="G239" s="1858">
        <v>0</v>
      </c>
      <c r="H239" s="1858">
        <v>0</v>
      </c>
      <c r="I239" s="432"/>
      <c r="J239" s="1858">
        <v>0</v>
      </c>
      <c r="K239" s="1858">
        <v>0</v>
      </c>
    </row>
    <row r="240" spans="1:11" ht="12.75" customHeight="1" x14ac:dyDescent="0.2">
      <c r="A240" s="908" t="s">
        <v>422</v>
      </c>
      <c r="B240" s="42">
        <v>4862</v>
      </c>
      <c r="C240" s="2039">
        <v>0</v>
      </c>
      <c r="D240" s="2039">
        <v>0</v>
      </c>
      <c r="E240" s="480"/>
      <c r="F240" s="1858">
        <v>0</v>
      </c>
      <c r="G240" s="1858">
        <v>0</v>
      </c>
      <c r="H240" s="480"/>
      <c r="I240" s="432"/>
      <c r="J240" s="480"/>
      <c r="K240" s="480"/>
    </row>
    <row r="241" spans="1:11" ht="12.75" customHeight="1" x14ac:dyDescent="0.2">
      <c r="A241" s="908" t="s">
        <v>423</v>
      </c>
      <c r="B241" s="42">
        <v>4863</v>
      </c>
      <c r="C241" s="2039">
        <v>0</v>
      </c>
      <c r="D241" s="2039">
        <v>0</v>
      </c>
      <c r="E241" s="432"/>
      <c r="F241" s="480"/>
      <c r="G241" s="503"/>
      <c r="H241" s="432"/>
      <c r="I241" s="432"/>
      <c r="J241" s="432"/>
      <c r="K241" s="432"/>
    </row>
    <row r="242" spans="1:11" ht="12.75" customHeight="1" x14ac:dyDescent="0.2">
      <c r="A242" s="908" t="s">
        <v>549</v>
      </c>
      <c r="B242" s="42">
        <v>4864</v>
      </c>
      <c r="C242" s="2039">
        <v>0</v>
      </c>
      <c r="D242" s="2039">
        <v>0</v>
      </c>
      <c r="E242" s="1858">
        <v>0</v>
      </c>
      <c r="F242" s="1858">
        <v>0</v>
      </c>
      <c r="G242" s="1858">
        <v>0</v>
      </c>
      <c r="H242" s="1858">
        <v>0</v>
      </c>
      <c r="I242" s="432"/>
      <c r="J242" s="1858">
        <v>0</v>
      </c>
      <c r="K242" s="1858">
        <v>0</v>
      </c>
    </row>
    <row r="243" spans="1:11" ht="12.75" customHeight="1" x14ac:dyDescent="0.2">
      <c r="A243" s="908" t="s">
        <v>550</v>
      </c>
      <c r="B243" s="42">
        <v>4865</v>
      </c>
      <c r="C243" s="2039">
        <v>0</v>
      </c>
      <c r="D243" s="2039">
        <v>0</v>
      </c>
      <c r="E243" s="1858">
        <v>0</v>
      </c>
      <c r="F243" s="1858">
        <v>0</v>
      </c>
      <c r="G243" s="1858">
        <v>0</v>
      </c>
      <c r="H243" s="1858">
        <v>0</v>
      </c>
      <c r="I243" s="432"/>
      <c r="J243" s="1858">
        <v>0</v>
      </c>
      <c r="K243" s="1858">
        <v>0</v>
      </c>
    </row>
    <row r="244" spans="1:11" ht="12.75" customHeight="1" x14ac:dyDescent="0.2">
      <c r="A244" s="908" t="s">
        <v>548</v>
      </c>
      <c r="B244" s="42">
        <v>4866</v>
      </c>
      <c r="C244" s="2039">
        <v>0</v>
      </c>
      <c r="D244" s="2039">
        <v>0</v>
      </c>
      <c r="E244" s="1858">
        <v>0</v>
      </c>
      <c r="F244" s="1858">
        <v>0</v>
      </c>
      <c r="G244" s="1858">
        <v>0</v>
      </c>
      <c r="H244" s="1858">
        <v>0</v>
      </c>
      <c r="I244" s="432"/>
      <c r="J244" s="1858">
        <v>0</v>
      </c>
      <c r="K244" s="1858">
        <v>0</v>
      </c>
    </row>
    <row r="245" spans="1:11" ht="12.75" customHeight="1" x14ac:dyDescent="0.2">
      <c r="A245" s="908" t="s">
        <v>547</v>
      </c>
      <c r="B245" s="42">
        <v>4867</v>
      </c>
      <c r="C245" s="2039">
        <v>0</v>
      </c>
      <c r="D245" s="2039">
        <v>0</v>
      </c>
      <c r="E245" s="1858">
        <v>0</v>
      </c>
      <c r="F245" s="1858">
        <v>0</v>
      </c>
      <c r="G245" s="1858">
        <v>0</v>
      </c>
      <c r="H245" s="1858">
        <v>0</v>
      </c>
      <c r="I245" s="432"/>
      <c r="J245" s="1858">
        <v>0</v>
      </c>
      <c r="K245" s="1858">
        <v>0</v>
      </c>
    </row>
    <row r="246" spans="1:11" ht="12.75" customHeight="1" x14ac:dyDescent="0.2">
      <c r="A246" s="908" t="s">
        <v>546</v>
      </c>
      <c r="B246" s="42">
        <v>4868</v>
      </c>
      <c r="C246" s="2039">
        <v>0</v>
      </c>
      <c r="D246" s="2039">
        <v>0</v>
      </c>
      <c r="E246" s="1858">
        <v>0</v>
      </c>
      <c r="F246" s="1858">
        <v>0</v>
      </c>
      <c r="G246" s="1858">
        <v>0</v>
      </c>
      <c r="H246" s="1858">
        <v>0</v>
      </c>
      <c r="I246" s="432"/>
      <c r="J246" s="1858">
        <v>0</v>
      </c>
      <c r="K246" s="1858">
        <v>0</v>
      </c>
    </row>
    <row r="247" spans="1:11" ht="12.75" customHeight="1" x14ac:dyDescent="0.2">
      <c r="A247" s="908" t="s">
        <v>545</v>
      </c>
      <c r="B247" s="42">
        <v>4869</v>
      </c>
      <c r="C247" s="2039">
        <v>0</v>
      </c>
      <c r="D247" s="2039">
        <v>0</v>
      </c>
      <c r="E247" s="1858">
        <v>0</v>
      </c>
      <c r="F247" s="1858">
        <v>0</v>
      </c>
      <c r="G247" s="1858">
        <v>0</v>
      </c>
      <c r="H247" s="1858">
        <v>0</v>
      </c>
      <c r="I247" s="432"/>
      <c r="J247" s="1858">
        <v>0</v>
      </c>
      <c r="K247" s="1858">
        <v>0</v>
      </c>
    </row>
    <row r="248" spans="1:11" ht="12.75" customHeight="1" x14ac:dyDescent="0.2">
      <c r="A248" s="908" t="s">
        <v>1344</v>
      </c>
      <c r="B248" s="42">
        <v>4870</v>
      </c>
      <c r="C248" s="2039">
        <v>0</v>
      </c>
      <c r="D248" s="2039">
        <v>0</v>
      </c>
      <c r="E248" s="1858">
        <v>0</v>
      </c>
      <c r="F248" s="1858">
        <v>0</v>
      </c>
      <c r="G248" s="1858">
        <v>0</v>
      </c>
      <c r="H248" s="1858">
        <v>0</v>
      </c>
      <c r="I248" s="432"/>
      <c r="J248" s="1858">
        <v>0</v>
      </c>
      <c r="K248" s="1858">
        <v>0</v>
      </c>
    </row>
    <row r="249" spans="1:11" ht="12.75" customHeight="1" x14ac:dyDescent="0.2">
      <c r="A249" s="908" t="s">
        <v>925</v>
      </c>
      <c r="B249" s="42">
        <v>4871</v>
      </c>
      <c r="C249" s="2039">
        <v>0</v>
      </c>
      <c r="D249" s="2039">
        <v>0</v>
      </c>
      <c r="E249" s="1858">
        <v>0</v>
      </c>
      <c r="F249" s="1858">
        <v>0</v>
      </c>
      <c r="G249" s="1858">
        <v>0</v>
      </c>
      <c r="H249" s="1858">
        <v>0</v>
      </c>
      <c r="I249" s="432"/>
      <c r="J249" s="1858">
        <v>0</v>
      </c>
      <c r="K249" s="1858">
        <v>0</v>
      </c>
    </row>
    <row r="250" spans="1:11" ht="12.75" customHeight="1" x14ac:dyDescent="0.2">
      <c r="A250" s="908" t="s">
        <v>926</v>
      </c>
      <c r="B250" s="42">
        <v>4872</v>
      </c>
      <c r="C250" s="2039">
        <v>0</v>
      </c>
      <c r="D250" s="2039">
        <v>0</v>
      </c>
      <c r="E250" s="1858">
        <v>0</v>
      </c>
      <c r="F250" s="1858">
        <v>0</v>
      </c>
      <c r="G250" s="1858">
        <v>0</v>
      </c>
      <c r="H250" s="1858">
        <v>0</v>
      </c>
      <c r="I250" s="432"/>
      <c r="J250" s="1858">
        <v>0</v>
      </c>
      <c r="K250" s="1858">
        <v>0</v>
      </c>
    </row>
    <row r="251" spans="1:11" ht="12.75" customHeight="1" x14ac:dyDescent="0.2">
      <c r="A251" s="908" t="s">
        <v>927</v>
      </c>
      <c r="B251" s="42">
        <v>4873</v>
      </c>
      <c r="C251" s="2039">
        <v>0</v>
      </c>
      <c r="D251" s="2039">
        <v>0</v>
      </c>
      <c r="E251" s="1858">
        <v>0</v>
      </c>
      <c r="F251" s="1858">
        <v>0</v>
      </c>
      <c r="G251" s="1858">
        <v>0</v>
      </c>
      <c r="H251" s="1858">
        <v>0</v>
      </c>
      <c r="I251" s="432"/>
      <c r="J251" s="1858">
        <v>0</v>
      </c>
      <c r="K251" s="1858">
        <v>0</v>
      </c>
    </row>
    <row r="252" spans="1:11" ht="12.75" customHeight="1" x14ac:dyDescent="0.2">
      <c r="A252" s="908" t="s">
        <v>928</v>
      </c>
      <c r="B252" s="42">
        <v>4874</v>
      </c>
      <c r="C252" s="2039">
        <v>0</v>
      </c>
      <c r="D252" s="2039">
        <v>0</v>
      </c>
      <c r="E252" s="1858">
        <v>0</v>
      </c>
      <c r="F252" s="1858">
        <v>0</v>
      </c>
      <c r="G252" s="1858">
        <v>0</v>
      </c>
      <c r="H252" s="1858">
        <v>0</v>
      </c>
      <c r="I252" s="432"/>
      <c r="J252" s="1858">
        <v>0</v>
      </c>
      <c r="K252" s="1858">
        <v>0</v>
      </c>
    </row>
    <row r="253" spans="1:11" ht="12.75" customHeight="1" x14ac:dyDescent="0.2">
      <c r="A253" s="908" t="s">
        <v>551</v>
      </c>
      <c r="B253" s="42">
        <v>4875</v>
      </c>
      <c r="C253" s="2039">
        <v>0</v>
      </c>
      <c r="D253" s="2039">
        <v>0</v>
      </c>
      <c r="E253" s="1858">
        <v>0</v>
      </c>
      <c r="F253" s="1858">
        <v>0</v>
      </c>
      <c r="G253" s="1858">
        <v>0</v>
      </c>
      <c r="H253" s="1858">
        <v>0</v>
      </c>
      <c r="I253" s="432"/>
      <c r="J253" s="1858">
        <v>0</v>
      </c>
      <c r="K253" s="1858">
        <v>0</v>
      </c>
    </row>
    <row r="254" spans="1:11" ht="12.75" customHeight="1" x14ac:dyDescent="0.2">
      <c r="A254" s="908" t="s">
        <v>889</v>
      </c>
      <c r="B254" s="42">
        <v>4876</v>
      </c>
      <c r="C254" s="2039">
        <v>0</v>
      </c>
      <c r="D254" s="2039">
        <v>0</v>
      </c>
      <c r="E254" s="1858">
        <v>0</v>
      </c>
      <c r="F254" s="1858">
        <v>0</v>
      </c>
      <c r="G254" s="1858">
        <v>0</v>
      </c>
      <c r="H254" s="1858">
        <v>0</v>
      </c>
      <c r="I254" s="432"/>
      <c r="J254" s="1858">
        <v>0</v>
      </c>
      <c r="K254" s="1858">
        <v>0</v>
      </c>
    </row>
    <row r="255" spans="1:11" ht="12.75" customHeight="1" x14ac:dyDescent="0.2">
      <c r="A255" s="908" t="s">
        <v>890</v>
      </c>
      <c r="B255" s="42">
        <v>4877</v>
      </c>
      <c r="C255" s="2039">
        <v>0</v>
      </c>
      <c r="D255" s="2039">
        <v>0</v>
      </c>
      <c r="E255" s="1858">
        <v>0</v>
      </c>
      <c r="F255" s="1858">
        <v>0</v>
      </c>
      <c r="G255" s="1858">
        <v>0</v>
      </c>
      <c r="H255" s="1858">
        <v>0</v>
      </c>
      <c r="I255" s="432"/>
      <c r="J255" s="1858">
        <v>0</v>
      </c>
      <c r="K255" s="1858">
        <v>0</v>
      </c>
    </row>
    <row r="256" spans="1:11" ht="12.75" customHeight="1" x14ac:dyDescent="0.2">
      <c r="A256" s="908" t="s">
        <v>891</v>
      </c>
      <c r="B256" s="42">
        <v>4878</v>
      </c>
      <c r="C256" s="2039">
        <v>0</v>
      </c>
      <c r="D256" s="2039">
        <v>0</v>
      </c>
      <c r="E256" s="1858">
        <v>0</v>
      </c>
      <c r="F256" s="1858">
        <v>0</v>
      </c>
      <c r="G256" s="1858">
        <v>0</v>
      </c>
      <c r="H256" s="1858">
        <v>0</v>
      </c>
      <c r="I256" s="432"/>
      <c r="J256" s="1858">
        <v>0</v>
      </c>
      <c r="K256" s="1858">
        <v>0</v>
      </c>
    </row>
    <row r="257" spans="1:11" ht="12.75" customHeight="1" x14ac:dyDescent="0.2">
      <c r="A257" s="908" t="s">
        <v>892</v>
      </c>
      <c r="B257" s="42">
        <v>4879</v>
      </c>
      <c r="C257" s="2039">
        <v>0</v>
      </c>
      <c r="D257" s="2039">
        <v>0</v>
      </c>
      <c r="E257" s="1858">
        <v>0</v>
      </c>
      <c r="F257" s="1858">
        <v>0</v>
      </c>
      <c r="G257" s="1858">
        <v>0</v>
      </c>
      <c r="H257" s="1858">
        <v>0</v>
      </c>
      <c r="I257" s="432"/>
      <c r="J257" s="1858">
        <v>0</v>
      </c>
      <c r="K257" s="1858">
        <v>0</v>
      </c>
    </row>
    <row r="258" spans="1:11" ht="12.75" customHeight="1" x14ac:dyDescent="0.2">
      <c r="A258" s="550" t="s">
        <v>1854</v>
      </c>
      <c r="B258" s="741">
        <v>4880</v>
      </c>
      <c r="C258" s="2039">
        <v>0</v>
      </c>
      <c r="D258" s="2039">
        <v>0</v>
      </c>
      <c r="E258" s="1858">
        <v>0</v>
      </c>
      <c r="F258" s="1858">
        <v>0</v>
      </c>
      <c r="G258" s="1858">
        <v>0</v>
      </c>
      <c r="H258" s="1858">
        <v>0</v>
      </c>
      <c r="I258" s="432"/>
      <c r="J258" s="1858">
        <v>0</v>
      </c>
      <c r="K258" s="1858">
        <v>0</v>
      </c>
    </row>
    <row r="259" spans="1:11" ht="12.75" customHeight="1" thickBot="1" x14ac:dyDescent="0.25">
      <c r="A259" s="1875" t="s">
        <v>893</v>
      </c>
      <c r="B259" s="1876"/>
      <c r="C259" s="1783">
        <f t="shared" ref="C259:H259" si="9">SUM(C230:C258)</f>
        <v>0</v>
      </c>
      <c r="D259" s="1094">
        <f t="shared" si="9"/>
        <v>0</v>
      </c>
      <c r="E259" s="1094">
        <f t="shared" si="9"/>
        <v>0</v>
      </c>
      <c r="F259" s="1094">
        <f t="shared" si="9"/>
        <v>0</v>
      </c>
      <c r="G259" s="1094">
        <f t="shared" si="9"/>
        <v>0</v>
      </c>
      <c r="H259" s="1094">
        <f t="shared" si="9"/>
        <v>0</v>
      </c>
      <c r="I259" s="484"/>
      <c r="J259" s="1094">
        <f>SUM(J230:J258)</f>
        <v>0</v>
      </c>
      <c r="K259" s="690">
        <f>SUM(K230:K258)</f>
        <v>0</v>
      </c>
    </row>
    <row r="260" spans="1:11" ht="12.75" customHeight="1" thickTop="1" thickBot="1" x14ac:dyDescent="0.25">
      <c r="A260" s="1873" t="s">
        <v>1792</v>
      </c>
      <c r="B260" s="1874">
        <v>4901</v>
      </c>
      <c r="C260" s="1784"/>
      <c r="D260" s="481"/>
      <c r="E260" s="432"/>
      <c r="F260" s="432"/>
      <c r="G260" s="432"/>
      <c r="H260" s="432"/>
      <c r="I260" s="432"/>
      <c r="J260" s="432"/>
      <c r="K260" s="432"/>
    </row>
    <row r="261" spans="1:11" ht="12.75" customHeight="1" thickTop="1" thickBot="1" x14ac:dyDescent="0.25">
      <c r="A261" s="1778" t="s">
        <v>1869</v>
      </c>
      <c r="B261" s="1779">
        <v>4902</v>
      </c>
      <c r="C261" s="1777"/>
      <c r="D261" s="1752"/>
      <c r="E261" s="481"/>
      <c r="F261" s="1752"/>
      <c r="G261" s="1752"/>
      <c r="H261" s="481"/>
      <c r="I261" s="432"/>
      <c r="J261" s="481"/>
      <c r="K261" s="481"/>
    </row>
    <row r="262" spans="1:11" ht="12.75" customHeight="1" thickTop="1" thickBot="1" x14ac:dyDescent="0.25">
      <c r="A262" s="908" t="s">
        <v>1283</v>
      </c>
      <c r="B262" s="42">
        <v>4904</v>
      </c>
      <c r="C262" s="2039">
        <v>0</v>
      </c>
      <c r="D262" s="2039">
        <v>0</v>
      </c>
      <c r="E262" s="481"/>
      <c r="F262" s="484"/>
      <c r="G262" s="1777">
        <v>0</v>
      </c>
      <c r="H262" s="481"/>
      <c r="I262" s="432"/>
      <c r="J262" s="432"/>
      <c r="K262" s="432"/>
    </row>
    <row r="263" spans="1:11" ht="12.75" customHeight="1" thickTop="1" x14ac:dyDescent="0.2">
      <c r="A263" s="909" t="s">
        <v>1855</v>
      </c>
      <c r="B263" s="40">
        <v>4905</v>
      </c>
      <c r="C263" s="2039">
        <v>0</v>
      </c>
      <c r="D263" s="432"/>
      <c r="E263" s="432"/>
      <c r="F263" s="1858">
        <v>0</v>
      </c>
      <c r="G263" s="1858">
        <v>0</v>
      </c>
      <c r="H263" s="432"/>
      <c r="I263" s="432"/>
      <c r="J263" s="432"/>
      <c r="K263" s="432"/>
    </row>
    <row r="264" spans="1:11" ht="12.75" customHeight="1" x14ac:dyDescent="0.2">
      <c r="A264" s="909" t="s">
        <v>1856</v>
      </c>
      <c r="B264" s="40">
        <v>4909</v>
      </c>
      <c r="C264" s="2039">
        <v>0</v>
      </c>
      <c r="D264" s="432"/>
      <c r="E264" s="432"/>
      <c r="F264" s="1858">
        <v>0</v>
      </c>
      <c r="G264" s="1858">
        <v>0</v>
      </c>
      <c r="H264" s="432"/>
      <c r="I264" s="432"/>
      <c r="J264" s="432"/>
      <c r="K264" s="432"/>
    </row>
    <row r="265" spans="1:11" ht="12.75" customHeight="1" x14ac:dyDescent="0.2">
      <c r="A265" s="909" t="s">
        <v>1058</v>
      </c>
      <c r="B265" s="40">
        <v>4910</v>
      </c>
      <c r="C265" s="2039">
        <v>0</v>
      </c>
      <c r="D265" s="432"/>
      <c r="E265" s="432"/>
      <c r="F265" s="1858">
        <v>0</v>
      </c>
      <c r="G265" s="1858">
        <v>0</v>
      </c>
      <c r="H265" s="432"/>
      <c r="I265" s="432"/>
      <c r="J265" s="432"/>
      <c r="K265" s="432"/>
    </row>
    <row r="266" spans="1:11" ht="12.75" customHeight="1" x14ac:dyDescent="0.2">
      <c r="A266" s="909" t="s">
        <v>216</v>
      </c>
      <c r="B266" s="40">
        <v>4920</v>
      </c>
      <c r="C266" s="2039">
        <v>0</v>
      </c>
      <c r="D266" s="2039">
        <v>0</v>
      </c>
      <c r="E266" s="432"/>
      <c r="F266" s="1858">
        <v>0</v>
      </c>
      <c r="G266" s="1858">
        <v>0</v>
      </c>
      <c r="H266" s="432"/>
      <c r="I266" s="432"/>
      <c r="J266" s="432"/>
      <c r="K266" s="432"/>
    </row>
    <row r="267" spans="1:11" ht="12.75" customHeight="1" x14ac:dyDescent="0.2">
      <c r="A267" s="909" t="s">
        <v>500</v>
      </c>
      <c r="B267" s="40">
        <v>4930</v>
      </c>
      <c r="C267" s="2039">
        <v>0</v>
      </c>
      <c r="D267" s="2039">
        <v>0</v>
      </c>
      <c r="E267" s="432"/>
      <c r="F267" s="1858">
        <v>0</v>
      </c>
      <c r="G267" s="1858">
        <v>0</v>
      </c>
      <c r="H267" s="432"/>
      <c r="I267" s="432"/>
      <c r="J267" s="432"/>
      <c r="K267" s="432"/>
    </row>
    <row r="268" spans="1:11" ht="12.75" customHeight="1" x14ac:dyDescent="0.2">
      <c r="A268" s="909" t="s">
        <v>877</v>
      </c>
      <c r="B268" s="40">
        <v>4932</v>
      </c>
      <c r="C268" s="2039">
        <v>20643</v>
      </c>
      <c r="D268" s="2039">
        <v>0</v>
      </c>
      <c r="E268" s="432"/>
      <c r="F268" s="1858">
        <v>0</v>
      </c>
      <c r="G268" s="1858">
        <v>0</v>
      </c>
      <c r="H268" s="432"/>
      <c r="I268" s="432"/>
      <c r="J268" s="432"/>
      <c r="K268" s="432"/>
    </row>
    <row r="269" spans="1:11" ht="12.75" customHeight="1" x14ac:dyDescent="0.2">
      <c r="A269" s="909" t="s">
        <v>1059</v>
      </c>
      <c r="B269" s="40">
        <v>4960</v>
      </c>
      <c r="C269" s="2039">
        <v>0</v>
      </c>
      <c r="D269" s="2039">
        <v>0</v>
      </c>
      <c r="E269" s="432"/>
      <c r="F269" s="1858">
        <v>0</v>
      </c>
      <c r="G269" s="1858">
        <v>0</v>
      </c>
      <c r="H269" s="432"/>
      <c r="I269" s="432"/>
      <c r="J269" s="432"/>
      <c r="K269" s="432"/>
    </row>
    <row r="270" spans="1:11" ht="12.75" customHeight="1" x14ac:dyDescent="0.2">
      <c r="A270" s="909" t="s">
        <v>667</v>
      </c>
      <c r="B270" s="40">
        <v>4991</v>
      </c>
      <c r="C270" s="2039">
        <v>10718</v>
      </c>
      <c r="D270" s="2039">
        <v>0</v>
      </c>
      <c r="E270" s="432"/>
      <c r="F270" s="1858">
        <v>0</v>
      </c>
      <c r="G270" s="1858">
        <v>0</v>
      </c>
      <c r="H270" s="432"/>
      <c r="I270" s="432"/>
      <c r="J270" s="432"/>
      <c r="K270" s="432"/>
    </row>
    <row r="271" spans="1:11" ht="12.75" customHeight="1" x14ac:dyDescent="0.2">
      <c r="A271" s="909" t="s">
        <v>443</v>
      </c>
      <c r="B271" s="40">
        <v>4992</v>
      </c>
      <c r="C271" s="2039">
        <v>30973</v>
      </c>
      <c r="D271" s="2039">
        <v>0</v>
      </c>
      <c r="E271" s="432"/>
      <c r="F271" s="1858">
        <v>0</v>
      </c>
      <c r="G271" s="1858">
        <v>0</v>
      </c>
      <c r="H271" s="432"/>
      <c r="I271" s="432"/>
      <c r="J271" s="432"/>
      <c r="K271" s="432"/>
    </row>
    <row r="272" spans="1:11" s="29" customFormat="1" ht="12.75" customHeight="1" thickBot="1" x14ac:dyDescent="0.25">
      <c r="A272" s="912" t="s">
        <v>79</v>
      </c>
      <c r="B272" s="158">
        <v>4999</v>
      </c>
      <c r="C272" s="2039">
        <v>0</v>
      </c>
      <c r="D272" s="2039">
        <v>0</v>
      </c>
      <c r="E272" s="432"/>
      <c r="F272" s="1858">
        <v>0</v>
      </c>
      <c r="G272" s="1858">
        <v>0</v>
      </c>
      <c r="H272" s="1858">
        <v>0</v>
      </c>
      <c r="I272" s="432"/>
      <c r="J272" s="432"/>
      <c r="K272" s="1858">
        <v>0</v>
      </c>
    </row>
    <row r="273" spans="1:11" ht="23.25" customHeight="1" thickTop="1" thickBot="1" x14ac:dyDescent="0.25">
      <c r="A273" s="2218" t="s">
        <v>1779</v>
      </c>
      <c r="B273" s="2219"/>
      <c r="C273" s="491">
        <f t="shared" ref="C273:H273" si="10">SUM(C191,C201,C211,C216,C224,C228,C229,C259:C272)</f>
        <v>382409</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2" t="s">
        <v>1284</v>
      </c>
      <c r="B274" s="868" t="s">
        <v>1028</v>
      </c>
      <c r="C274" s="491">
        <f>SUM(C178,C184,C273)</f>
        <v>382409</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8146347</v>
      </c>
      <c r="D275" s="491">
        <f t="shared" si="12"/>
        <v>1941601</v>
      </c>
      <c r="E275" s="491">
        <f t="shared" si="12"/>
        <v>0</v>
      </c>
      <c r="F275" s="491">
        <f t="shared" si="12"/>
        <v>502813</v>
      </c>
      <c r="G275" s="491">
        <f t="shared" si="12"/>
        <v>198311</v>
      </c>
      <c r="H275" s="491">
        <f t="shared" si="12"/>
        <v>153</v>
      </c>
      <c r="I275" s="491">
        <f t="shared" si="12"/>
        <v>321</v>
      </c>
      <c r="J275" s="491">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formatCells="0" formatColumns="0" formatRows="0" insertColumns="0" insertRows="0" insertHyperlinks="0" deleteColumns="0" deleteRows="0" sort="0" autoFilter="0" pivotTables="0"/>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29:K258 D260:K261 C20:C39 C14:K17 C5:K11 C226:G227 F42:F62 C69:C74 C77:D81 C84:C92 C95:K107 C111:G113 C117:K120 C124:F130 C133:G139 C145:K153 C155:K171 C176:K177 C180:K183 C187:G190 C193:G200 C203:G210 C213:G215 C218:G223 C262:K272">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7" activePane="bottomLeft" state="frozen"/>
      <selection activeCell="A10" sqref="A10:F10"/>
      <selection pane="bottomLeft" activeCell="A10" sqref="A10:F10"/>
    </sheetView>
  </sheetViews>
  <sheetFormatPr defaultColWidth="9.140625" defaultRowHeight="12.75" x14ac:dyDescent="0.2"/>
  <cols>
    <col min="1" max="1" width="46.7109375" style="184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9" customWidth="1"/>
    <col min="14" max="14" width="10.7109375" style="899" bestFit="1" customWidth="1"/>
    <col min="15" max="16384" width="9.140625" style="13"/>
  </cols>
  <sheetData>
    <row r="1" spans="1:14" x14ac:dyDescent="0.2">
      <c r="A1" s="2212" t="s">
        <v>1974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4"/>
      <c r="B2" s="1904" t="s">
        <v>48</v>
      </c>
      <c r="C2" s="1905" t="s">
        <v>217</v>
      </c>
      <c r="D2" s="1906" t="s">
        <v>52</v>
      </c>
      <c r="E2" s="1906" t="s">
        <v>1307</v>
      </c>
      <c r="F2" s="1906" t="s">
        <v>1301</v>
      </c>
      <c r="G2" s="1905" t="s">
        <v>1302</v>
      </c>
      <c r="H2" s="1905" t="s">
        <v>1303</v>
      </c>
      <c r="I2" s="1906" t="s">
        <v>331</v>
      </c>
      <c r="J2" s="1906" t="s">
        <v>332</v>
      </c>
      <c r="K2" s="1905" t="s">
        <v>163</v>
      </c>
      <c r="L2" s="1905" t="s">
        <v>31</v>
      </c>
      <c r="M2" s="900"/>
      <c r="N2" s="900"/>
    </row>
    <row r="3" spans="1:14" s="16" customFormat="1" ht="30" customHeight="1" x14ac:dyDescent="0.2">
      <c r="A3" s="2228" t="s">
        <v>338</v>
      </c>
      <c r="B3" s="2229"/>
      <c r="C3" s="1910"/>
      <c r="D3" s="1910"/>
      <c r="E3" s="1910"/>
      <c r="F3" s="1910"/>
      <c r="G3" s="1910"/>
      <c r="H3" s="1910"/>
      <c r="I3" s="1910"/>
      <c r="J3" s="1910"/>
      <c r="K3" s="1911"/>
      <c r="L3" s="1912"/>
      <c r="M3" s="15"/>
      <c r="N3" s="15"/>
    </row>
    <row r="4" spans="1:14" s="24" customFormat="1" ht="18" customHeight="1" x14ac:dyDescent="0.2">
      <c r="A4" s="1814" t="s">
        <v>47</v>
      </c>
      <c r="B4" s="1907" t="s">
        <v>669</v>
      </c>
      <c r="C4" s="1908"/>
      <c r="D4" s="1908"/>
      <c r="E4" s="1908"/>
      <c r="F4" s="1908"/>
      <c r="G4" s="1908"/>
      <c r="H4" s="1908"/>
      <c r="I4" s="556"/>
      <c r="J4" s="1908"/>
      <c r="K4" s="1909"/>
      <c r="L4" s="1908"/>
      <c r="M4" s="901"/>
      <c r="N4" s="901"/>
    </row>
    <row r="5" spans="1:14" x14ac:dyDescent="0.2">
      <c r="A5" s="1805" t="s">
        <v>1137</v>
      </c>
      <c r="B5" s="267">
        <v>1100</v>
      </c>
      <c r="C5" s="2039">
        <v>2216318</v>
      </c>
      <c r="D5" s="2039">
        <v>636541</v>
      </c>
      <c r="E5" s="2039">
        <v>16123</v>
      </c>
      <c r="F5" s="2039">
        <v>166001</v>
      </c>
      <c r="G5" s="2039">
        <v>34858</v>
      </c>
      <c r="H5" s="2039">
        <v>49</v>
      </c>
      <c r="I5" s="2039">
        <v>0</v>
      </c>
      <c r="J5" s="2039">
        <v>0</v>
      </c>
      <c r="K5" s="414">
        <f>SUM(C5:J5)</f>
        <v>3069890</v>
      </c>
      <c r="L5" s="2039">
        <v>4212500</v>
      </c>
      <c r="N5" s="2040"/>
    </row>
    <row r="6" spans="1:14" x14ac:dyDescent="0.2">
      <c r="A6" s="1805" t="s">
        <v>1810</v>
      </c>
      <c r="B6" s="267" t="s">
        <v>1808</v>
      </c>
      <c r="C6" s="504"/>
      <c r="D6" s="504"/>
      <c r="E6" s="2039">
        <v>0</v>
      </c>
      <c r="F6" s="504"/>
      <c r="G6" s="504"/>
      <c r="H6" s="504"/>
      <c r="I6" s="504"/>
      <c r="J6" s="504"/>
      <c r="K6" s="414">
        <f>SUM(C6,E6)</f>
        <v>0</v>
      </c>
      <c r="L6" s="2039">
        <v>0</v>
      </c>
    </row>
    <row r="7" spans="1:14" x14ac:dyDescent="0.2">
      <c r="A7" s="1805" t="s">
        <v>171</v>
      </c>
      <c r="B7" s="267" t="s">
        <v>1143</v>
      </c>
      <c r="C7" s="2039">
        <v>0</v>
      </c>
      <c r="D7" s="2039">
        <v>0</v>
      </c>
      <c r="E7" s="2039">
        <v>0</v>
      </c>
      <c r="F7" s="2039">
        <v>0</v>
      </c>
      <c r="G7" s="2039">
        <v>0</v>
      </c>
      <c r="H7" s="2039">
        <v>0</v>
      </c>
      <c r="I7" s="2039">
        <v>0</v>
      </c>
      <c r="J7" s="2039">
        <v>0</v>
      </c>
      <c r="K7" s="414">
        <f t="shared" ref="K7:K32" si="0">SUM(C7:J7)</f>
        <v>0</v>
      </c>
      <c r="L7" s="2039">
        <v>0</v>
      </c>
    </row>
    <row r="8" spans="1:14" x14ac:dyDescent="0.2">
      <c r="A8" s="1805" t="s">
        <v>172</v>
      </c>
      <c r="B8" s="267">
        <v>1200</v>
      </c>
      <c r="C8" s="2039">
        <v>303231</v>
      </c>
      <c r="D8" s="2039">
        <v>0</v>
      </c>
      <c r="E8" s="2039">
        <v>5073</v>
      </c>
      <c r="F8" s="2039">
        <v>3358</v>
      </c>
      <c r="G8" s="2039">
        <v>0</v>
      </c>
      <c r="H8" s="2039">
        <v>0</v>
      </c>
      <c r="I8" s="2039">
        <v>0</v>
      </c>
      <c r="J8" s="2039">
        <v>0</v>
      </c>
      <c r="K8" s="414">
        <f t="shared" si="0"/>
        <v>311662</v>
      </c>
      <c r="L8" s="2039">
        <v>270273</v>
      </c>
    </row>
    <row r="9" spans="1:14" x14ac:dyDescent="0.2">
      <c r="A9" s="1805" t="s">
        <v>838</v>
      </c>
      <c r="B9" s="267" t="s">
        <v>1144</v>
      </c>
      <c r="C9" s="2039">
        <v>101192</v>
      </c>
      <c r="D9" s="2039">
        <v>0</v>
      </c>
      <c r="E9" s="2039">
        <v>0</v>
      </c>
      <c r="F9" s="2039">
        <v>0</v>
      </c>
      <c r="G9" s="2039">
        <v>0</v>
      </c>
      <c r="H9" s="2039">
        <v>0</v>
      </c>
      <c r="I9" s="2039">
        <v>0</v>
      </c>
      <c r="J9" s="2039">
        <v>0</v>
      </c>
      <c r="K9" s="414">
        <f t="shared" si="0"/>
        <v>101192</v>
      </c>
      <c r="L9" s="2039">
        <v>112626</v>
      </c>
    </row>
    <row r="10" spans="1:14" x14ac:dyDescent="0.2">
      <c r="A10" s="1805" t="s">
        <v>839</v>
      </c>
      <c r="B10" s="267">
        <v>1250</v>
      </c>
      <c r="C10" s="2039">
        <v>186974</v>
      </c>
      <c r="D10" s="2039">
        <v>24781</v>
      </c>
      <c r="E10" s="2039">
        <v>1451</v>
      </c>
      <c r="F10" s="2039">
        <v>4047</v>
      </c>
      <c r="G10" s="2039">
        <v>0</v>
      </c>
      <c r="H10" s="2039">
        <v>0</v>
      </c>
      <c r="I10" s="2039">
        <v>0</v>
      </c>
      <c r="J10" s="2039">
        <v>0</v>
      </c>
      <c r="K10" s="414">
        <f t="shared" si="0"/>
        <v>217253</v>
      </c>
      <c r="L10" s="2039">
        <v>213320</v>
      </c>
    </row>
    <row r="11" spans="1:14" x14ac:dyDescent="0.2">
      <c r="A11" s="1805" t="s">
        <v>1346</v>
      </c>
      <c r="B11" s="267" t="s">
        <v>169</v>
      </c>
      <c r="C11" s="2039">
        <v>0</v>
      </c>
      <c r="D11" s="2039">
        <v>0</v>
      </c>
      <c r="E11" s="2039">
        <v>0</v>
      </c>
      <c r="F11" s="2039">
        <v>0</v>
      </c>
      <c r="G11" s="2039">
        <v>0</v>
      </c>
      <c r="H11" s="2039">
        <v>0</v>
      </c>
      <c r="I11" s="2039">
        <v>0</v>
      </c>
      <c r="J11" s="2039">
        <v>0</v>
      </c>
      <c r="K11" s="414">
        <f t="shared" si="0"/>
        <v>0</v>
      </c>
      <c r="L11" s="2039">
        <v>0</v>
      </c>
    </row>
    <row r="12" spans="1:14" x14ac:dyDescent="0.2">
      <c r="A12" s="1805" t="s">
        <v>1138</v>
      </c>
      <c r="B12" s="267">
        <v>1300</v>
      </c>
      <c r="C12" s="2039">
        <v>0</v>
      </c>
      <c r="D12" s="2039">
        <v>0</v>
      </c>
      <c r="E12" s="2039">
        <v>0</v>
      </c>
      <c r="F12" s="2039">
        <v>0</v>
      </c>
      <c r="G12" s="2039">
        <v>0</v>
      </c>
      <c r="H12" s="2039">
        <v>0</v>
      </c>
      <c r="I12" s="2039">
        <v>0</v>
      </c>
      <c r="J12" s="2039">
        <v>0</v>
      </c>
      <c r="K12" s="414">
        <f t="shared" si="0"/>
        <v>0</v>
      </c>
      <c r="L12" s="2039">
        <v>0</v>
      </c>
    </row>
    <row r="13" spans="1:14" x14ac:dyDescent="0.2">
      <c r="A13" s="1805" t="s">
        <v>840</v>
      </c>
      <c r="B13" s="267">
        <v>1400</v>
      </c>
      <c r="C13" s="2039">
        <v>0</v>
      </c>
      <c r="D13" s="2039">
        <v>0</v>
      </c>
      <c r="E13" s="2039">
        <v>0</v>
      </c>
      <c r="F13" s="2039">
        <v>0</v>
      </c>
      <c r="G13" s="2039">
        <v>0</v>
      </c>
      <c r="H13" s="2039">
        <v>0</v>
      </c>
      <c r="I13" s="2039">
        <v>0</v>
      </c>
      <c r="J13" s="2039">
        <v>0</v>
      </c>
      <c r="K13" s="414">
        <f t="shared" si="0"/>
        <v>0</v>
      </c>
      <c r="L13" s="2039">
        <v>0</v>
      </c>
    </row>
    <row r="14" spans="1:14" x14ac:dyDescent="0.2">
      <c r="A14" s="1805" t="s">
        <v>1139</v>
      </c>
      <c r="B14" s="267">
        <v>1500</v>
      </c>
      <c r="C14" s="2039">
        <v>96713</v>
      </c>
      <c r="D14" s="2039">
        <v>0</v>
      </c>
      <c r="E14" s="2039">
        <v>2730</v>
      </c>
      <c r="F14" s="2039">
        <v>3254</v>
      </c>
      <c r="G14" s="2039">
        <v>0</v>
      </c>
      <c r="H14" s="2039">
        <v>0</v>
      </c>
      <c r="I14" s="2039">
        <v>0</v>
      </c>
      <c r="J14" s="2039">
        <v>0</v>
      </c>
      <c r="K14" s="414">
        <f t="shared" si="0"/>
        <v>102697</v>
      </c>
      <c r="L14" s="2039">
        <v>131950</v>
      </c>
    </row>
    <row r="15" spans="1:14" x14ac:dyDescent="0.2">
      <c r="A15" s="1805" t="s">
        <v>1140</v>
      </c>
      <c r="B15" s="267">
        <v>1600</v>
      </c>
      <c r="C15" s="2039">
        <v>0</v>
      </c>
      <c r="D15" s="2039">
        <v>0</v>
      </c>
      <c r="E15" s="2039">
        <v>5708</v>
      </c>
      <c r="F15" s="2039">
        <v>0</v>
      </c>
      <c r="G15" s="2039">
        <v>0</v>
      </c>
      <c r="H15" s="2039">
        <v>0</v>
      </c>
      <c r="I15" s="2039">
        <v>0</v>
      </c>
      <c r="J15" s="2039">
        <v>0</v>
      </c>
      <c r="K15" s="414">
        <f t="shared" si="0"/>
        <v>5708</v>
      </c>
      <c r="L15" s="2039">
        <v>5000</v>
      </c>
    </row>
    <row r="16" spans="1:14" x14ac:dyDescent="0.2">
      <c r="A16" s="1805" t="s">
        <v>1165</v>
      </c>
      <c r="B16" s="267" t="s">
        <v>503</v>
      </c>
      <c r="C16" s="2039">
        <v>0</v>
      </c>
      <c r="D16" s="2039">
        <v>0</v>
      </c>
      <c r="E16" s="2039">
        <v>0</v>
      </c>
      <c r="F16" s="2039">
        <v>0</v>
      </c>
      <c r="G16" s="2039">
        <v>0</v>
      </c>
      <c r="H16" s="2039">
        <v>0</v>
      </c>
      <c r="I16" s="2039">
        <v>0</v>
      </c>
      <c r="J16" s="2039">
        <v>0</v>
      </c>
      <c r="K16" s="414">
        <f t="shared" si="0"/>
        <v>0</v>
      </c>
      <c r="L16" s="2039">
        <v>0</v>
      </c>
    </row>
    <row r="17" spans="1:12" x14ac:dyDescent="0.2">
      <c r="A17" s="1805" t="s">
        <v>841</v>
      </c>
      <c r="B17" s="267" t="s">
        <v>170</v>
      </c>
      <c r="C17" s="2039">
        <v>0</v>
      </c>
      <c r="D17" s="2039">
        <v>0</v>
      </c>
      <c r="E17" s="2039">
        <v>0</v>
      </c>
      <c r="F17" s="2039">
        <v>0</v>
      </c>
      <c r="G17" s="2039">
        <v>0</v>
      </c>
      <c r="H17" s="2039">
        <v>0</v>
      </c>
      <c r="I17" s="2039">
        <v>0</v>
      </c>
      <c r="J17" s="2039">
        <v>0</v>
      </c>
      <c r="K17" s="414">
        <f t="shared" si="0"/>
        <v>0</v>
      </c>
      <c r="L17" s="2039">
        <v>0</v>
      </c>
    </row>
    <row r="18" spans="1:12" x14ac:dyDescent="0.2">
      <c r="A18" s="1805" t="s">
        <v>1285</v>
      </c>
      <c r="B18" s="267">
        <v>1800</v>
      </c>
      <c r="C18" s="2039">
        <v>86224</v>
      </c>
      <c r="D18" s="2039">
        <v>0</v>
      </c>
      <c r="E18" s="2039">
        <v>645</v>
      </c>
      <c r="F18" s="2039">
        <v>2270</v>
      </c>
      <c r="G18" s="2039">
        <v>0</v>
      </c>
      <c r="H18" s="2039">
        <v>0</v>
      </c>
      <c r="I18" s="2039">
        <v>0</v>
      </c>
      <c r="J18" s="2039">
        <v>0</v>
      </c>
      <c r="K18" s="414">
        <f t="shared" si="0"/>
        <v>89139</v>
      </c>
      <c r="L18" s="2039">
        <v>91555</v>
      </c>
    </row>
    <row r="19" spans="1:12" x14ac:dyDescent="0.2">
      <c r="A19" s="1805" t="s">
        <v>141</v>
      </c>
      <c r="B19" s="267">
        <v>1900</v>
      </c>
      <c r="C19" s="2039">
        <v>0</v>
      </c>
      <c r="D19" s="2039">
        <v>0</v>
      </c>
      <c r="E19" s="2039">
        <v>0</v>
      </c>
      <c r="F19" s="2039">
        <v>0</v>
      </c>
      <c r="G19" s="2039">
        <v>0</v>
      </c>
      <c r="H19" s="2039">
        <v>0</v>
      </c>
      <c r="I19" s="2039">
        <v>0</v>
      </c>
      <c r="J19" s="2039">
        <v>0</v>
      </c>
      <c r="K19" s="414">
        <f t="shared" si="0"/>
        <v>0</v>
      </c>
      <c r="L19" s="2039">
        <v>0</v>
      </c>
    </row>
    <row r="20" spans="1:12" x14ac:dyDescent="0.2">
      <c r="A20" s="1806" t="s">
        <v>855</v>
      </c>
      <c r="B20" s="292" t="s">
        <v>842</v>
      </c>
      <c r="C20" s="504"/>
      <c r="D20" s="504"/>
      <c r="E20" s="504"/>
      <c r="F20" s="504"/>
      <c r="G20" s="504"/>
      <c r="H20" s="2039">
        <v>0</v>
      </c>
      <c r="I20" s="413"/>
      <c r="J20" s="480"/>
      <c r="K20" s="414">
        <f t="shared" si="0"/>
        <v>0</v>
      </c>
      <c r="L20" s="2039">
        <v>0</v>
      </c>
    </row>
    <row r="21" spans="1:12" x14ac:dyDescent="0.2">
      <c r="A21" s="1806" t="s">
        <v>856</v>
      </c>
      <c r="B21" s="292" t="s">
        <v>843</v>
      </c>
      <c r="C21" s="504"/>
      <c r="D21" s="504"/>
      <c r="E21" s="504"/>
      <c r="F21" s="504"/>
      <c r="G21" s="504"/>
      <c r="H21" s="2039">
        <v>0</v>
      </c>
      <c r="I21" s="413"/>
      <c r="J21" s="504"/>
      <c r="K21" s="414">
        <f t="shared" si="0"/>
        <v>0</v>
      </c>
      <c r="L21" s="2039">
        <v>0</v>
      </c>
    </row>
    <row r="22" spans="1:12" x14ac:dyDescent="0.2">
      <c r="A22" s="1806" t="s">
        <v>857</v>
      </c>
      <c r="B22" s="292" t="s">
        <v>844</v>
      </c>
      <c r="C22" s="504"/>
      <c r="D22" s="504"/>
      <c r="E22" s="504"/>
      <c r="F22" s="504"/>
      <c r="G22" s="504"/>
      <c r="H22" s="2039">
        <v>0</v>
      </c>
      <c r="I22" s="413"/>
      <c r="J22" s="504"/>
      <c r="K22" s="414">
        <f t="shared" si="0"/>
        <v>0</v>
      </c>
      <c r="L22" s="2039">
        <v>0</v>
      </c>
    </row>
    <row r="23" spans="1:12" x14ac:dyDescent="0.2">
      <c r="A23" s="1806" t="s">
        <v>858</v>
      </c>
      <c r="B23" s="292" t="s">
        <v>845</v>
      </c>
      <c r="C23" s="504"/>
      <c r="D23" s="504"/>
      <c r="E23" s="504"/>
      <c r="F23" s="504"/>
      <c r="G23" s="504"/>
      <c r="H23" s="2039">
        <v>0</v>
      </c>
      <c r="I23" s="413"/>
      <c r="J23" s="504"/>
      <c r="K23" s="414">
        <f t="shared" si="0"/>
        <v>0</v>
      </c>
      <c r="L23" s="2039">
        <v>0</v>
      </c>
    </row>
    <row r="24" spans="1:12" ht="12.75" customHeight="1" x14ac:dyDescent="0.2">
      <c r="A24" s="1806" t="s">
        <v>859</v>
      </c>
      <c r="B24" s="292" t="s">
        <v>846</v>
      </c>
      <c r="C24" s="504"/>
      <c r="D24" s="504"/>
      <c r="E24" s="504"/>
      <c r="F24" s="504"/>
      <c r="G24" s="504"/>
      <c r="H24" s="2039">
        <v>0</v>
      </c>
      <c r="I24" s="413"/>
      <c r="J24" s="504"/>
      <c r="K24" s="414">
        <f t="shared" si="0"/>
        <v>0</v>
      </c>
      <c r="L24" s="2039">
        <v>0</v>
      </c>
    </row>
    <row r="25" spans="1:12" ht="12.75" customHeight="1" x14ac:dyDescent="0.2">
      <c r="A25" s="1806" t="s">
        <v>940</v>
      </c>
      <c r="B25" s="292" t="s">
        <v>847</v>
      </c>
      <c r="C25" s="504"/>
      <c r="D25" s="504"/>
      <c r="E25" s="504"/>
      <c r="F25" s="504"/>
      <c r="G25" s="504"/>
      <c r="H25" s="2039">
        <v>0</v>
      </c>
      <c r="I25" s="413"/>
      <c r="J25" s="504"/>
      <c r="K25" s="414">
        <f t="shared" si="0"/>
        <v>0</v>
      </c>
      <c r="L25" s="2039">
        <v>0</v>
      </c>
    </row>
    <row r="26" spans="1:12" x14ac:dyDescent="0.2">
      <c r="A26" s="1806" t="s">
        <v>726</v>
      </c>
      <c r="B26" s="292" t="s">
        <v>848</v>
      </c>
      <c r="C26" s="504"/>
      <c r="D26" s="504"/>
      <c r="E26" s="504"/>
      <c r="F26" s="504"/>
      <c r="G26" s="504"/>
      <c r="H26" s="2039">
        <v>0</v>
      </c>
      <c r="I26" s="413"/>
      <c r="J26" s="504"/>
      <c r="K26" s="414">
        <f t="shared" si="0"/>
        <v>0</v>
      </c>
      <c r="L26" s="2039">
        <v>0</v>
      </c>
    </row>
    <row r="27" spans="1:12" x14ac:dyDescent="0.2">
      <c r="A27" s="1806" t="s">
        <v>727</v>
      </c>
      <c r="B27" s="292" t="s">
        <v>849</v>
      </c>
      <c r="C27" s="504"/>
      <c r="D27" s="504"/>
      <c r="E27" s="504"/>
      <c r="F27" s="504"/>
      <c r="G27" s="504"/>
      <c r="H27" s="2039">
        <v>0</v>
      </c>
      <c r="I27" s="413"/>
      <c r="J27" s="504"/>
      <c r="K27" s="414">
        <f t="shared" si="0"/>
        <v>0</v>
      </c>
      <c r="L27" s="2039">
        <v>0</v>
      </c>
    </row>
    <row r="28" spans="1:12" x14ac:dyDescent="0.2">
      <c r="A28" s="1806" t="s">
        <v>157</v>
      </c>
      <c r="B28" s="292" t="s">
        <v>850</v>
      </c>
      <c r="C28" s="504"/>
      <c r="D28" s="504"/>
      <c r="E28" s="504"/>
      <c r="F28" s="504"/>
      <c r="G28" s="504"/>
      <c r="H28" s="2039">
        <v>0</v>
      </c>
      <c r="I28" s="413"/>
      <c r="J28" s="504"/>
      <c r="K28" s="414">
        <f t="shared" si="0"/>
        <v>0</v>
      </c>
      <c r="L28" s="2039">
        <v>0</v>
      </c>
    </row>
    <row r="29" spans="1:12" x14ac:dyDescent="0.2">
      <c r="A29" s="1806" t="s">
        <v>158</v>
      </c>
      <c r="B29" s="292" t="s">
        <v>851</v>
      </c>
      <c r="C29" s="504"/>
      <c r="D29" s="504"/>
      <c r="E29" s="504"/>
      <c r="F29" s="504"/>
      <c r="G29" s="504"/>
      <c r="H29" s="2039">
        <v>0</v>
      </c>
      <c r="I29" s="413"/>
      <c r="J29" s="504"/>
      <c r="K29" s="414">
        <f t="shared" si="0"/>
        <v>0</v>
      </c>
      <c r="L29" s="2039">
        <v>0</v>
      </c>
    </row>
    <row r="30" spans="1:12" x14ac:dyDescent="0.2">
      <c r="A30" s="1806" t="s">
        <v>159</v>
      </c>
      <c r="B30" s="292" t="s">
        <v>852</v>
      </c>
      <c r="C30" s="504"/>
      <c r="D30" s="504"/>
      <c r="E30" s="504"/>
      <c r="F30" s="504"/>
      <c r="G30" s="504"/>
      <c r="H30" s="2039">
        <v>0</v>
      </c>
      <c r="I30" s="413"/>
      <c r="J30" s="504"/>
      <c r="K30" s="414">
        <f t="shared" si="0"/>
        <v>0</v>
      </c>
      <c r="L30" s="2039">
        <v>0</v>
      </c>
    </row>
    <row r="31" spans="1:12" x14ac:dyDescent="0.2">
      <c r="A31" s="1806" t="s">
        <v>160</v>
      </c>
      <c r="B31" s="292" t="s">
        <v>853</v>
      </c>
      <c r="C31" s="504"/>
      <c r="D31" s="504"/>
      <c r="E31" s="504"/>
      <c r="F31" s="504"/>
      <c r="G31" s="504"/>
      <c r="H31" s="2039">
        <v>0</v>
      </c>
      <c r="I31" s="413"/>
      <c r="J31" s="504"/>
      <c r="K31" s="414">
        <f t="shared" si="0"/>
        <v>0</v>
      </c>
      <c r="L31" s="2039">
        <v>0</v>
      </c>
    </row>
    <row r="32" spans="1:12" x14ac:dyDescent="0.2">
      <c r="A32" s="1807" t="s">
        <v>1345</v>
      </c>
      <c r="B32" s="267" t="s">
        <v>854</v>
      </c>
      <c r="C32" s="504"/>
      <c r="D32" s="504"/>
      <c r="E32" s="504"/>
      <c r="F32" s="504"/>
      <c r="G32" s="504"/>
      <c r="H32" s="2039">
        <v>0</v>
      </c>
      <c r="I32" s="413"/>
      <c r="J32" s="511"/>
      <c r="K32" s="414">
        <f t="shared" si="0"/>
        <v>0</v>
      </c>
      <c r="L32" s="2039">
        <v>0</v>
      </c>
    </row>
    <row r="33" spans="1:14" ht="12.75" customHeight="1" thickBot="1" x14ac:dyDescent="0.25">
      <c r="A33" s="883" t="s">
        <v>1300</v>
      </c>
      <c r="B33" s="467" t="s">
        <v>669</v>
      </c>
      <c r="C33" s="415">
        <f>SUM(C5:C32)</f>
        <v>2990652</v>
      </c>
      <c r="D33" s="415">
        <f t="shared" ref="D33:L33" si="1">SUM(D5:D32)</f>
        <v>661322</v>
      </c>
      <c r="E33" s="415">
        <f t="shared" si="1"/>
        <v>31730</v>
      </c>
      <c r="F33" s="415">
        <f t="shared" si="1"/>
        <v>178930</v>
      </c>
      <c r="G33" s="415">
        <f t="shared" si="1"/>
        <v>34858</v>
      </c>
      <c r="H33" s="415">
        <f t="shared" si="1"/>
        <v>49</v>
      </c>
      <c r="I33" s="415">
        <f t="shared" si="1"/>
        <v>0</v>
      </c>
      <c r="J33" s="415">
        <f t="shared" si="1"/>
        <v>0</v>
      </c>
      <c r="K33" s="415">
        <f t="shared" si="1"/>
        <v>3897541</v>
      </c>
      <c r="L33" s="415">
        <f t="shared" si="1"/>
        <v>5037224</v>
      </c>
    </row>
    <row r="34" spans="1:14" s="26" customFormat="1" ht="18" customHeight="1" thickTop="1" x14ac:dyDescent="0.2">
      <c r="A34" s="1808" t="s">
        <v>49</v>
      </c>
      <c r="B34" s="1861" t="s">
        <v>668</v>
      </c>
      <c r="C34" s="416"/>
      <c r="D34" s="416"/>
      <c r="E34" s="416"/>
      <c r="F34" s="416"/>
      <c r="G34" s="416"/>
      <c r="H34" s="416"/>
      <c r="I34" s="413"/>
      <c r="J34" s="413"/>
      <c r="K34" s="413"/>
      <c r="L34" s="413"/>
      <c r="M34" s="902"/>
      <c r="N34" s="902"/>
    </row>
    <row r="35" spans="1:14" s="26" customFormat="1" ht="13.5" customHeight="1" x14ac:dyDescent="0.2">
      <c r="A35" s="1809" t="s">
        <v>694</v>
      </c>
      <c r="B35" s="208"/>
      <c r="C35" s="417"/>
      <c r="D35" s="417"/>
      <c r="E35" s="417"/>
      <c r="F35" s="417"/>
      <c r="G35" s="417"/>
      <c r="H35" s="417"/>
      <c r="I35" s="413"/>
      <c r="J35" s="413"/>
      <c r="K35" s="413"/>
      <c r="L35" s="413"/>
      <c r="M35" s="902"/>
      <c r="N35" s="902"/>
    </row>
    <row r="36" spans="1:14" x14ac:dyDescent="0.2">
      <c r="A36" s="1805" t="s">
        <v>1287</v>
      </c>
      <c r="B36" s="267">
        <v>2110</v>
      </c>
      <c r="C36" s="2039">
        <v>59219</v>
      </c>
      <c r="D36" s="2039">
        <v>5032</v>
      </c>
      <c r="E36" s="2039">
        <v>0</v>
      </c>
      <c r="F36" s="2039">
        <v>187</v>
      </c>
      <c r="G36" s="2039">
        <v>0</v>
      </c>
      <c r="H36" s="2039">
        <v>0</v>
      </c>
      <c r="I36" s="2039">
        <v>0</v>
      </c>
      <c r="J36" s="2039">
        <v>0</v>
      </c>
      <c r="K36" s="414">
        <f t="shared" ref="K36:K41" si="2">SUM(C36:J36)</f>
        <v>64438</v>
      </c>
      <c r="L36" s="2039">
        <v>64152</v>
      </c>
    </row>
    <row r="37" spans="1:14" x14ac:dyDescent="0.2">
      <c r="A37" s="1805" t="s">
        <v>1288</v>
      </c>
      <c r="B37" s="267">
        <v>2120</v>
      </c>
      <c r="C37" s="2039">
        <v>145883</v>
      </c>
      <c r="D37" s="2039">
        <v>0</v>
      </c>
      <c r="E37" s="2039">
        <v>0</v>
      </c>
      <c r="F37" s="2039">
        <v>305</v>
      </c>
      <c r="G37" s="2039">
        <v>0</v>
      </c>
      <c r="H37" s="2039">
        <v>0</v>
      </c>
      <c r="I37" s="2039">
        <v>0</v>
      </c>
      <c r="J37" s="2039">
        <v>0</v>
      </c>
      <c r="K37" s="414">
        <f t="shared" si="2"/>
        <v>146188</v>
      </c>
      <c r="L37" s="2039">
        <v>130944</v>
      </c>
    </row>
    <row r="38" spans="1:14" x14ac:dyDescent="0.2">
      <c r="A38" s="1805" t="s">
        <v>222</v>
      </c>
      <c r="B38" s="267">
        <v>2130</v>
      </c>
      <c r="C38" s="2039">
        <v>99314</v>
      </c>
      <c r="D38" s="2039">
        <v>0</v>
      </c>
      <c r="E38" s="2039">
        <v>5</v>
      </c>
      <c r="F38" s="2039">
        <v>4535</v>
      </c>
      <c r="G38" s="2039">
        <v>0</v>
      </c>
      <c r="H38" s="2039">
        <v>0</v>
      </c>
      <c r="I38" s="2039">
        <v>0</v>
      </c>
      <c r="J38" s="2039">
        <v>0</v>
      </c>
      <c r="K38" s="414">
        <f t="shared" si="2"/>
        <v>103854</v>
      </c>
      <c r="L38" s="2039">
        <v>108635</v>
      </c>
    </row>
    <row r="39" spans="1:14" x14ac:dyDescent="0.2">
      <c r="A39" s="1805" t="s">
        <v>223</v>
      </c>
      <c r="B39" s="267">
        <v>2140</v>
      </c>
      <c r="C39" s="2039">
        <v>53771</v>
      </c>
      <c r="D39" s="2039">
        <v>0</v>
      </c>
      <c r="E39" s="2039">
        <v>0</v>
      </c>
      <c r="F39" s="2039">
        <v>580</v>
      </c>
      <c r="G39" s="2039">
        <v>0</v>
      </c>
      <c r="H39" s="2039">
        <v>0</v>
      </c>
      <c r="I39" s="2039">
        <v>0</v>
      </c>
      <c r="J39" s="2039">
        <v>0</v>
      </c>
      <c r="K39" s="414">
        <f t="shared" si="2"/>
        <v>54351</v>
      </c>
      <c r="L39" s="2039">
        <v>55648</v>
      </c>
    </row>
    <row r="40" spans="1:14" x14ac:dyDescent="0.2">
      <c r="A40" s="1805" t="s">
        <v>224</v>
      </c>
      <c r="B40" s="267">
        <v>2150</v>
      </c>
      <c r="C40" s="2039">
        <v>59219</v>
      </c>
      <c r="D40" s="2039">
        <v>0</v>
      </c>
      <c r="E40" s="2039">
        <v>0</v>
      </c>
      <c r="F40" s="2039">
        <v>765</v>
      </c>
      <c r="G40" s="2039">
        <v>0</v>
      </c>
      <c r="H40" s="2039">
        <v>0</v>
      </c>
      <c r="I40" s="2039">
        <v>0</v>
      </c>
      <c r="J40" s="2039">
        <v>0</v>
      </c>
      <c r="K40" s="414">
        <f t="shared" si="2"/>
        <v>59984</v>
      </c>
      <c r="L40" s="2039">
        <v>61352</v>
      </c>
    </row>
    <row r="41" spans="1:14" x14ac:dyDescent="0.2">
      <c r="A41" s="1805" t="s">
        <v>1991</v>
      </c>
      <c r="B41" s="267">
        <v>2190</v>
      </c>
      <c r="C41" s="2039">
        <v>0</v>
      </c>
      <c r="D41" s="2039">
        <v>0</v>
      </c>
      <c r="E41" s="2039">
        <v>0</v>
      </c>
      <c r="F41" s="2039">
        <v>0</v>
      </c>
      <c r="G41" s="2039">
        <v>0</v>
      </c>
      <c r="H41" s="2039">
        <v>0</v>
      </c>
      <c r="I41" s="2039">
        <v>0</v>
      </c>
      <c r="J41" s="2039">
        <v>0</v>
      </c>
      <c r="K41" s="414">
        <f t="shared" si="2"/>
        <v>0</v>
      </c>
      <c r="L41" s="2039">
        <v>0</v>
      </c>
    </row>
    <row r="42" spans="1:14" ht="12.75" customHeight="1" thickBot="1" x14ac:dyDescent="0.25">
      <c r="A42" s="883" t="s">
        <v>659</v>
      </c>
      <c r="B42" s="467" t="s">
        <v>832</v>
      </c>
      <c r="C42" s="415">
        <f>SUM(C36:C41)</f>
        <v>417406</v>
      </c>
      <c r="D42" s="415">
        <f t="shared" ref="D42:L42" si="3">SUM(D36:D41)</f>
        <v>5032</v>
      </c>
      <c r="E42" s="415">
        <f t="shared" si="3"/>
        <v>5</v>
      </c>
      <c r="F42" s="415">
        <f t="shared" si="3"/>
        <v>6372</v>
      </c>
      <c r="G42" s="415">
        <f t="shared" si="3"/>
        <v>0</v>
      </c>
      <c r="H42" s="415">
        <f t="shared" si="3"/>
        <v>0</v>
      </c>
      <c r="I42" s="415">
        <f t="shared" si="3"/>
        <v>0</v>
      </c>
      <c r="J42" s="415">
        <f t="shared" si="3"/>
        <v>0</v>
      </c>
      <c r="K42" s="415">
        <f t="shared" si="3"/>
        <v>428815</v>
      </c>
      <c r="L42" s="415">
        <f t="shared" si="3"/>
        <v>420731</v>
      </c>
    </row>
    <row r="43" spans="1:14" ht="13.5" thickTop="1" x14ac:dyDescent="0.2">
      <c r="A43" s="1810" t="s">
        <v>695</v>
      </c>
      <c r="B43" s="512"/>
      <c r="C43" s="419"/>
      <c r="D43" s="419"/>
      <c r="E43" s="419"/>
      <c r="F43" s="419"/>
      <c r="G43" s="419"/>
      <c r="H43" s="419"/>
      <c r="I43" s="413"/>
      <c r="J43" s="413"/>
      <c r="K43" s="419"/>
      <c r="L43" s="419"/>
    </row>
    <row r="44" spans="1:14" x14ac:dyDescent="0.2">
      <c r="A44" s="1805" t="s">
        <v>975</v>
      </c>
      <c r="B44" s="267">
        <v>2210</v>
      </c>
      <c r="C44" s="2039">
        <v>0</v>
      </c>
      <c r="D44" s="2039">
        <v>16</v>
      </c>
      <c r="E44" s="2039">
        <v>6859</v>
      </c>
      <c r="F44" s="2039">
        <v>0</v>
      </c>
      <c r="G44" s="2039">
        <v>0</v>
      </c>
      <c r="H44" s="2039">
        <v>0</v>
      </c>
      <c r="I44" s="2039">
        <v>0</v>
      </c>
      <c r="J44" s="2039">
        <v>0</v>
      </c>
      <c r="K44" s="420">
        <f>SUM(C44:J44)</f>
        <v>6875</v>
      </c>
      <c r="L44" s="2039">
        <v>239127</v>
      </c>
    </row>
    <row r="45" spans="1:14" x14ac:dyDescent="0.2">
      <c r="A45" s="1805" t="s">
        <v>976</v>
      </c>
      <c r="B45" s="267">
        <v>2220</v>
      </c>
      <c r="C45" s="2039">
        <v>139582</v>
      </c>
      <c r="D45" s="2039">
        <v>12084</v>
      </c>
      <c r="E45" s="2039">
        <v>100402</v>
      </c>
      <c r="F45" s="2039">
        <v>7674</v>
      </c>
      <c r="G45" s="2039">
        <v>0</v>
      </c>
      <c r="H45" s="2039">
        <v>0</v>
      </c>
      <c r="I45" s="2039">
        <v>0</v>
      </c>
      <c r="J45" s="2039">
        <v>0</v>
      </c>
      <c r="K45" s="420">
        <f>SUM(C45:J45)</f>
        <v>259742</v>
      </c>
      <c r="L45" s="2039">
        <v>305746</v>
      </c>
    </row>
    <row r="46" spans="1:14" x14ac:dyDescent="0.2">
      <c r="A46" s="1805" t="s">
        <v>977</v>
      </c>
      <c r="B46" s="267">
        <v>2230</v>
      </c>
      <c r="C46" s="2039">
        <v>0</v>
      </c>
      <c r="D46" s="2039">
        <v>0</v>
      </c>
      <c r="E46" s="2039">
        <v>0</v>
      </c>
      <c r="F46" s="2039">
        <v>0</v>
      </c>
      <c r="G46" s="2039">
        <v>0</v>
      </c>
      <c r="H46" s="2039">
        <v>0</v>
      </c>
      <c r="I46" s="2039">
        <v>0</v>
      </c>
      <c r="J46" s="2039">
        <v>0</v>
      </c>
      <c r="K46" s="420">
        <f>SUM(C46:J46)</f>
        <v>0</v>
      </c>
      <c r="L46" s="2039">
        <v>0</v>
      </c>
    </row>
    <row r="47" spans="1:14" ht="12.75" customHeight="1" thickBot="1" x14ac:dyDescent="0.25">
      <c r="A47" s="883" t="s">
        <v>660</v>
      </c>
      <c r="B47" s="467" t="s">
        <v>33</v>
      </c>
      <c r="C47" s="415">
        <f>SUM(C44:C46)</f>
        <v>139582</v>
      </c>
      <c r="D47" s="415">
        <f t="shared" ref="D47:K47" si="4">SUM(D44:D46)</f>
        <v>12100</v>
      </c>
      <c r="E47" s="415">
        <f t="shared" si="4"/>
        <v>107261</v>
      </c>
      <c r="F47" s="415">
        <f t="shared" si="4"/>
        <v>7674</v>
      </c>
      <c r="G47" s="415">
        <f t="shared" si="4"/>
        <v>0</v>
      </c>
      <c r="H47" s="415">
        <f t="shared" si="4"/>
        <v>0</v>
      </c>
      <c r="I47" s="415">
        <f t="shared" si="4"/>
        <v>0</v>
      </c>
      <c r="J47" s="415">
        <f t="shared" si="4"/>
        <v>0</v>
      </c>
      <c r="K47" s="415">
        <f t="shared" si="4"/>
        <v>266617</v>
      </c>
      <c r="L47" s="415">
        <f>SUM(L44:L46)</f>
        <v>544873</v>
      </c>
    </row>
    <row r="48" spans="1:14" ht="13.5" thickTop="1" x14ac:dyDescent="0.2">
      <c r="A48" s="1810" t="s">
        <v>714</v>
      </c>
      <c r="B48" s="512"/>
      <c r="C48" s="419"/>
      <c r="D48" s="419"/>
      <c r="E48" s="419"/>
      <c r="F48" s="419"/>
      <c r="G48" s="419"/>
      <c r="H48" s="419"/>
      <c r="I48" s="413"/>
      <c r="J48" s="413"/>
      <c r="K48" s="419"/>
      <c r="L48" s="419"/>
    </row>
    <row r="49" spans="1:14" x14ac:dyDescent="0.2">
      <c r="A49" s="1805" t="s">
        <v>978</v>
      </c>
      <c r="B49" s="267">
        <v>2310</v>
      </c>
      <c r="C49" s="2039">
        <v>0</v>
      </c>
      <c r="D49" s="2039">
        <v>0</v>
      </c>
      <c r="E49" s="2039">
        <v>607375</v>
      </c>
      <c r="F49" s="2039">
        <v>3695</v>
      </c>
      <c r="G49" s="2039">
        <v>0</v>
      </c>
      <c r="H49" s="2039">
        <v>8883</v>
      </c>
      <c r="I49" s="2039">
        <v>0</v>
      </c>
      <c r="J49" s="2039">
        <v>0</v>
      </c>
      <c r="K49" s="420">
        <f>SUM(C49:J49)</f>
        <v>619953</v>
      </c>
      <c r="L49" s="2039">
        <v>463500</v>
      </c>
    </row>
    <row r="50" spans="1:14" x14ac:dyDescent="0.2">
      <c r="A50" s="1805" t="s">
        <v>979</v>
      </c>
      <c r="B50" s="267">
        <v>2320</v>
      </c>
      <c r="C50" s="2039">
        <v>328158</v>
      </c>
      <c r="D50" s="2039">
        <v>35127</v>
      </c>
      <c r="E50" s="2039">
        <v>10570</v>
      </c>
      <c r="F50" s="2039">
        <v>4067</v>
      </c>
      <c r="G50" s="2039">
        <v>0</v>
      </c>
      <c r="H50" s="2039">
        <v>5371</v>
      </c>
      <c r="I50" s="2039">
        <v>0</v>
      </c>
      <c r="J50" s="2039">
        <v>0</v>
      </c>
      <c r="K50" s="420">
        <f>SUM(C50:J50)</f>
        <v>383293</v>
      </c>
      <c r="L50" s="2039">
        <v>195308</v>
      </c>
    </row>
    <row r="51" spans="1:14" x14ac:dyDescent="0.2">
      <c r="A51" s="1805" t="s">
        <v>45</v>
      </c>
      <c r="B51" s="267">
        <v>2330</v>
      </c>
      <c r="C51" s="2039">
        <v>97839</v>
      </c>
      <c r="D51" s="2039">
        <v>9619</v>
      </c>
      <c r="E51" s="2039">
        <v>2163</v>
      </c>
      <c r="F51" s="2039">
        <v>641</v>
      </c>
      <c r="G51" s="2039">
        <v>0</v>
      </c>
      <c r="H51" s="2039">
        <v>219</v>
      </c>
      <c r="I51" s="2039">
        <v>0</v>
      </c>
      <c r="J51" s="2039">
        <v>0</v>
      </c>
      <c r="K51" s="420">
        <f>SUM(C51:J51)</f>
        <v>110481</v>
      </c>
      <c r="L51" s="2039">
        <v>74242</v>
      </c>
    </row>
    <row r="52" spans="1:14" ht="22.5" x14ac:dyDescent="0.2">
      <c r="A52" s="1806" t="s">
        <v>339</v>
      </c>
      <c r="B52" s="823" t="s">
        <v>431</v>
      </c>
      <c r="C52" s="2039"/>
      <c r="D52" s="688"/>
      <c r="E52" s="688"/>
      <c r="F52" s="688"/>
      <c r="G52" s="688"/>
      <c r="H52" s="688"/>
      <c r="I52" s="688"/>
      <c r="J52" s="688"/>
      <c r="K52" s="420">
        <f>SUM(C52:J52)</f>
        <v>0</v>
      </c>
      <c r="L52" s="688">
        <v>0</v>
      </c>
    </row>
    <row r="53" spans="1:14" ht="12.75" customHeight="1" thickBot="1" x14ac:dyDescent="0.25">
      <c r="A53" s="883" t="s">
        <v>833</v>
      </c>
      <c r="B53" s="467" t="s">
        <v>34</v>
      </c>
      <c r="C53" s="415">
        <f>SUM(C49:C52)</f>
        <v>425997</v>
      </c>
      <c r="D53" s="415">
        <f t="shared" ref="D53:L53" si="5">SUM(D49:D52)</f>
        <v>44746</v>
      </c>
      <c r="E53" s="415">
        <f t="shared" si="5"/>
        <v>620108</v>
      </c>
      <c r="F53" s="415">
        <f t="shared" si="5"/>
        <v>8403</v>
      </c>
      <c r="G53" s="415">
        <f t="shared" si="5"/>
        <v>0</v>
      </c>
      <c r="H53" s="415">
        <f t="shared" si="5"/>
        <v>14473</v>
      </c>
      <c r="I53" s="415">
        <f t="shared" si="5"/>
        <v>0</v>
      </c>
      <c r="J53" s="415">
        <f t="shared" si="5"/>
        <v>0</v>
      </c>
      <c r="K53" s="415">
        <f t="shared" si="5"/>
        <v>1113727</v>
      </c>
      <c r="L53" s="415">
        <f t="shared" si="5"/>
        <v>733050</v>
      </c>
    </row>
    <row r="54" spans="1:14" ht="13.5" thickTop="1" x14ac:dyDescent="0.2">
      <c r="A54" s="1810" t="s">
        <v>715</v>
      </c>
      <c r="B54" s="512"/>
      <c r="C54" s="419"/>
      <c r="D54" s="419"/>
      <c r="E54" s="419"/>
      <c r="F54" s="419"/>
      <c r="G54" s="419"/>
      <c r="H54" s="419"/>
      <c r="I54" s="413"/>
      <c r="J54" s="413"/>
      <c r="K54" s="419"/>
      <c r="L54" s="419"/>
    </row>
    <row r="55" spans="1:14" x14ac:dyDescent="0.2">
      <c r="A55" s="1805" t="s">
        <v>1257</v>
      </c>
      <c r="B55" s="267">
        <v>2410</v>
      </c>
      <c r="C55" s="2039">
        <v>520587</v>
      </c>
      <c r="D55" s="2039">
        <v>83485</v>
      </c>
      <c r="E55" s="2039">
        <v>6572</v>
      </c>
      <c r="F55" s="2039">
        <v>8889</v>
      </c>
      <c r="G55" s="2039">
        <v>0</v>
      </c>
      <c r="H55" s="2039">
        <v>0</v>
      </c>
      <c r="I55" s="2039">
        <v>0</v>
      </c>
      <c r="J55" s="2039">
        <v>0</v>
      </c>
      <c r="K55" s="420">
        <f>SUM(C55:J55)</f>
        <v>619533</v>
      </c>
      <c r="L55" s="418">
        <v>623368</v>
      </c>
    </row>
    <row r="56" spans="1:14" ht="12.75" customHeight="1" x14ac:dyDescent="0.2">
      <c r="A56" s="1811" t="s">
        <v>442</v>
      </c>
      <c r="B56" s="114">
        <v>2490</v>
      </c>
      <c r="C56" s="2039">
        <v>0</v>
      </c>
      <c r="D56" s="2039">
        <v>0</v>
      </c>
      <c r="E56" s="2039">
        <v>0</v>
      </c>
      <c r="F56" s="2039">
        <v>0</v>
      </c>
      <c r="G56" s="2039">
        <v>0</v>
      </c>
      <c r="H56" s="2039">
        <v>0</v>
      </c>
      <c r="I56" s="2039">
        <v>0</v>
      </c>
      <c r="J56" s="2039">
        <v>0</v>
      </c>
      <c r="K56" s="420">
        <f>SUM(C56:J56)</f>
        <v>0</v>
      </c>
      <c r="L56" s="2039">
        <v>0</v>
      </c>
    </row>
    <row r="57" spans="1:14" s="16" customFormat="1" ht="12.75" customHeight="1" thickBot="1" x14ac:dyDescent="0.25">
      <c r="A57" s="883" t="s">
        <v>302</v>
      </c>
      <c r="B57" s="537" t="s">
        <v>35</v>
      </c>
      <c r="C57" s="421">
        <f>SUM(C55:C56)</f>
        <v>520587</v>
      </c>
      <c r="D57" s="421">
        <f t="shared" ref="D57:K57" si="6">SUM(D55:D56)</f>
        <v>83485</v>
      </c>
      <c r="E57" s="421">
        <f t="shared" si="6"/>
        <v>6572</v>
      </c>
      <c r="F57" s="421">
        <f t="shared" si="6"/>
        <v>8889</v>
      </c>
      <c r="G57" s="421">
        <f t="shared" si="6"/>
        <v>0</v>
      </c>
      <c r="H57" s="421">
        <f t="shared" si="6"/>
        <v>0</v>
      </c>
      <c r="I57" s="421">
        <f t="shared" si="6"/>
        <v>0</v>
      </c>
      <c r="J57" s="421">
        <f t="shared" si="6"/>
        <v>0</v>
      </c>
      <c r="K57" s="421">
        <f t="shared" si="6"/>
        <v>619533</v>
      </c>
      <c r="L57" s="415">
        <f>SUM(L55:L56)</f>
        <v>623368</v>
      </c>
      <c r="M57" s="15"/>
      <c r="N57" s="15"/>
    </row>
    <row r="58" spans="1:14" s="16" customFormat="1" ht="13.5" thickTop="1" x14ac:dyDescent="0.2">
      <c r="A58" s="1810" t="s">
        <v>716</v>
      </c>
      <c r="B58" s="512"/>
      <c r="C58" s="422"/>
      <c r="D58" s="419"/>
      <c r="E58" s="419"/>
      <c r="F58" s="419"/>
      <c r="G58" s="419"/>
      <c r="H58" s="419"/>
      <c r="I58" s="413"/>
      <c r="J58" s="413"/>
      <c r="K58" s="419"/>
      <c r="L58" s="419"/>
      <c r="M58" s="15"/>
      <c r="N58" s="15"/>
    </row>
    <row r="59" spans="1:14" s="16" customFormat="1" x14ac:dyDescent="0.2">
      <c r="A59" s="1805" t="s">
        <v>1258</v>
      </c>
      <c r="B59" s="267">
        <v>2510</v>
      </c>
      <c r="C59" s="2039">
        <v>39836</v>
      </c>
      <c r="D59" s="2039">
        <v>1018</v>
      </c>
      <c r="E59" s="2039">
        <v>3576</v>
      </c>
      <c r="F59" s="2039">
        <v>1767</v>
      </c>
      <c r="G59" s="2039">
        <v>0</v>
      </c>
      <c r="H59" s="2039">
        <v>684</v>
      </c>
      <c r="I59" s="2039">
        <v>0</v>
      </c>
      <c r="J59" s="2039">
        <v>0</v>
      </c>
      <c r="K59" s="420">
        <f t="shared" ref="K59:K64" si="7">SUM(C59:J59)</f>
        <v>46881</v>
      </c>
      <c r="L59" s="418">
        <v>53385</v>
      </c>
      <c r="M59" s="15"/>
      <c r="N59" s="15"/>
    </row>
    <row r="60" spans="1:14" s="16" customFormat="1" x14ac:dyDescent="0.2">
      <c r="A60" s="1805" t="s">
        <v>543</v>
      </c>
      <c r="B60" s="267">
        <v>2520</v>
      </c>
      <c r="C60" s="2039">
        <v>114582</v>
      </c>
      <c r="D60" s="2039">
        <v>18653</v>
      </c>
      <c r="E60" s="2039">
        <v>0</v>
      </c>
      <c r="F60" s="2039">
        <v>0</v>
      </c>
      <c r="G60" s="2039">
        <v>0</v>
      </c>
      <c r="H60" s="2039">
        <v>0</v>
      </c>
      <c r="I60" s="2039">
        <v>0</v>
      </c>
      <c r="J60" s="2039">
        <v>0</v>
      </c>
      <c r="K60" s="420">
        <f t="shared" si="7"/>
        <v>133235</v>
      </c>
      <c r="L60" s="418">
        <v>114582</v>
      </c>
      <c r="M60" s="15"/>
      <c r="N60" s="15"/>
    </row>
    <row r="61" spans="1:14" s="16" customFormat="1" x14ac:dyDescent="0.2">
      <c r="A61" s="1805" t="s">
        <v>221</v>
      </c>
      <c r="B61" s="267">
        <v>2540</v>
      </c>
      <c r="C61" s="2039">
        <v>0</v>
      </c>
      <c r="D61" s="2039">
        <v>0</v>
      </c>
      <c r="E61" s="2039">
        <v>0</v>
      </c>
      <c r="F61" s="2039">
        <v>0</v>
      </c>
      <c r="G61" s="2039">
        <v>0</v>
      </c>
      <c r="H61" s="2039">
        <v>0</v>
      </c>
      <c r="I61" s="2039">
        <v>0</v>
      </c>
      <c r="J61" s="2039">
        <v>0</v>
      </c>
      <c r="K61" s="420">
        <f t="shared" si="7"/>
        <v>0</v>
      </c>
      <c r="L61" s="418">
        <v>0</v>
      </c>
      <c r="M61" s="15"/>
      <c r="N61" s="15"/>
    </row>
    <row r="62" spans="1:14" s="16" customFormat="1" x14ac:dyDescent="0.2">
      <c r="A62" s="1805" t="s">
        <v>1129</v>
      </c>
      <c r="B62" s="267">
        <v>2550</v>
      </c>
      <c r="C62" s="2039">
        <v>0</v>
      </c>
      <c r="D62" s="2039">
        <v>0</v>
      </c>
      <c r="E62" s="2039">
        <v>0</v>
      </c>
      <c r="F62" s="2039">
        <v>0</v>
      </c>
      <c r="G62" s="2039">
        <v>0</v>
      </c>
      <c r="H62" s="2039">
        <v>0</v>
      </c>
      <c r="I62" s="2039">
        <v>0</v>
      </c>
      <c r="J62" s="2039">
        <v>0</v>
      </c>
      <c r="K62" s="420">
        <f t="shared" si="7"/>
        <v>0</v>
      </c>
      <c r="L62" s="418">
        <v>0</v>
      </c>
      <c r="M62" s="15"/>
      <c r="N62" s="15"/>
    </row>
    <row r="63" spans="1:14" s="15" customFormat="1" x14ac:dyDescent="0.2">
      <c r="A63" s="1805" t="s">
        <v>107</v>
      </c>
      <c r="B63" s="267">
        <v>2560</v>
      </c>
      <c r="C63" s="2039">
        <v>51557</v>
      </c>
      <c r="D63" s="2039">
        <v>0</v>
      </c>
      <c r="E63" s="2039">
        <v>132328</v>
      </c>
      <c r="F63" s="2039">
        <v>2663</v>
      </c>
      <c r="G63" s="2039">
        <v>7548</v>
      </c>
      <c r="H63" s="2039">
        <v>0</v>
      </c>
      <c r="I63" s="2039">
        <v>0</v>
      </c>
      <c r="J63" s="2039">
        <v>0</v>
      </c>
      <c r="K63" s="420">
        <f t="shared" si="7"/>
        <v>194096</v>
      </c>
      <c r="L63" s="418">
        <v>242183</v>
      </c>
    </row>
    <row r="64" spans="1:14" s="15" customFormat="1" x14ac:dyDescent="0.2">
      <c r="A64" s="1812" t="s">
        <v>108</v>
      </c>
      <c r="B64" s="268">
        <v>2570</v>
      </c>
      <c r="C64" s="2039">
        <v>0</v>
      </c>
      <c r="D64" s="2039">
        <v>0</v>
      </c>
      <c r="E64" s="2039">
        <v>0</v>
      </c>
      <c r="F64" s="2039">
        <v>0</v>
      </c>
      <c r="G64" s="2039">
        <v>0</v>
      </c>
      <c r="H64" s="2039">
        <v>0</v>
      </c>
      <c r="I64" s="2039">
        <v>0</v>
      </c>
      <c r="J64" s="2039">
        <v>0</v>
      </c>
      <c r="K64" s="420">
        <f t="shared" si="7"/>
        <v>0</v>
      </c>
      <c r="L64" s="418">
        <v>0</v>
      </c>
    </row>
    <row r="65" spans="1:14" s="16" customFormat="1" ht="12.75" customHeight="1" thickBot="1" x14ac:dyDescent="0.25">
      <c r="A65" s="883" t="s">
        <v>835</v>
      </c>
      <c r="B65" s="467" t="s">
        <v>36</v>
      </c>
      <c r="C65" s="415">
        <f>SUM(C59:C64)</f>
        <v>205975</v>
      </c>
      <c r="D65" s="415">
        <f t="shared" ref="D65:L65" si="8">SUM(D59:D64)</f>
        <v>19671</v>
      </c>
      <c r="E65" s="415">
        <f t="shared" si="8"/>
        <v>135904</v>
      </c>
      <c r="F65" s="415">
        <f t="shared" si="8"/>
        <v>4430</v>
      </c>
      <c r="G65" s="415">
        <f t="shared" si="8"/>
        <v>7548</v>
      </c>
      <c r="H65" s="415">
        <f t="shared" si="8"/>
        <v>684</v>
      </c>
      <c r="I65" s="415">
        <f t="shared" si="8"/>
        <v>0</v>
      </c>
      <c r="J65" s="415">
        <f t="shared" si="8"/>
        <v>0</v>
      </c>
      <c r="K65" s="415">
        <f t="shared" si="8"/>
        <v>374212</v>
      </c>
      <c r="L65" s="415">
        <f t="shared" si="8"/>
        <v>410150</v>
      </c>
      <c r="M65" s="15"/>
      <c r="N65" s="15"/>
    </row>
    <row r="66" spans="1:14" s="16" customFormat="1" ht="13.5" thickTop="1" x14ac:dyDescent="0.2">
      <c r="A66" s="1810" t="s">
        <v>717</v>
      </c>
      <c r="B66" s="465"/>
      <c r="C66" s="413"/>
      <c r="D66" s="413"/>
      <c r="E66" s="413"/>
      <c r="F66" s="413"/>
      <c r="G66" s="413"/>
      <c r="H66" s="413"/>
      <c r="I66" s="413"/>
      <c r="J66" s="413"/>
      <c r="K66" s="419"/>
      <c r="L66" s="419"/>
      <c r="M66" s="15"/>
      <c r="N66" s="15"/>
    </row>
    <row r="67" spans="1:14" s="16" customFormat="1" x14ac:dyDescent="0.2">
      <c r="A67" s="1805" t="s">
        <v>1250</v>
      </c>
      <c r="B67" s="267">
        <v>2610</v>
      </c>
      <c r="C67" s="2039">
        <v>0</v>
      </c>
      <c r="D67" s="2039">
        <v>0</v>
      </c>
      <c r="E67" s="2039">
        <v>0</v>
      </c>
      <c r="F67" s="2039">
        <v>0</v>
      </c>
      <c r="G67" s="2039">
        <v>0</v>
      </c>
      <c r="H67" s="2039">
        <v>0</v>
      </c>
      <c r="I67" s="2039">
        <v>0</v>
      </c>
      <c r="J67" s="2039">
        <v>0</v>
      </c>
      <c r="K67" s="420">
        <f>SUM(C67:J67)</f>
        <v>0</v>
      </c>
      <c r="L67" s="418">
        <v>0</v>
      </c>
      <c r="M67" s="15"/>
      <c r="N67" s="15"/>
    </row>
    <row r="68" spans="1:14" s="16" customFormat="1" ht="20.25" customHeight="1" x14ac:dyDescent="0.2">
      <c r="A68" s="1805" t="s">
        <v>711</v>
      </c>
      <c r="B68" s="267">
        <v>2620</v>
      </c>
      <c r="C68" s="2039">
        <v>0</v>
      </c>
      <c r="D68" s="2039">
        <v>0</v>
      </c>
      <c r="E68" s="2039">
        <v>0</v>
      </c>
      <c r="F68" s="2039">
        <v>0</v>
      </c>
      <c r="G68" s="2039">
        <v>0</v>
      </c>
      <c r="H68" s="2039">
        <v>0</v>
      </c>
      <c r="I68" s="2039">
        <v>0</v>
      </c>
      <c r="J68" s="2039">
        <v>0</v>
      </c>
      <c r="K68" s="420">
        <f>SUM(C68:J68)</f>
        <v>0</v>
      </c>
      <c r="L68" s="418">
        <v>0</v>
      </c>
      <c r="M68" s="15"/>
      <c r="N68" s="15"/>
    </row>
    <row r="69" spans="1:14" s="16" customFormat="1" x14ac:dyDescent="0.2">
      <c r="A69" s="1805" t="s">
        <v>1251</v>
      </c>
      <c r="B69" s="267">
        <v>2630</v>
      </c>
      <c r="C69" s="2039">
        <v>0</v>
      </c>
      <c r="D69" s="2039">
        <v>0</v>
      </c>
      <c r="E69" s="2039">
        <v>0</v>
      </c>
      <c r="F69" s="2039">
        <v>0</v>
      </c>
      <c r="G69" s="2039">
        <v>0</v>
      </c>
      <c r="H69" s="2039">
        <v>0</v>
      </c>
      <c r="I69" s="2039">
        <v>0</v>
      </c>
      <c r="J69" s="2039">
        <v>0</v>
      </c>
      <c r="K69" s="420">
        <f>SUM(C69:J69)</f>
        <v>0</v>
      </c>
      <c r="L69" s="418">
        <v>0</v>
      </c>
      <c r="M69" s="15"/>
      <c r="N69" s="15"/>
    </row>
    <row r="70" spans="1:14" s="16" customFormat="1" x14ac:dyDescent="0.2">
      <c r="A70" s="1805" t="s">
        <v>472</v>
      </c>
      <c r="B70" s="267">
        <v>2640</v>
      </c>
      <c r="C70" s="2039">
        <v>0</v>
      </c>
      <c r="D70" s="2039">
        <v>0</v>
      </c>
      <c r="E70" s="2039">
        <v>0</v>
      </c>
      <c r="F70" s="2039">
        <v>0</v>
      </c>
      <c r="G70" s="2039">
        <v>0</v>
      </c>
      <c r="H70" s="2039">
        <v>0</v>
      </c>
      <c r="I70" s="2039">
        <v>0</v>
      </c>
      <c r="J70" s="2039">
        <v>0</v>
      </c>
      <c r="K70" s="420">
        <f>SUM(C70:J70)</f>
        <v>0</v>
      </c>
      <c r="L70" s="418">
        <v>0</v>
      </c>
      <c r="M70" s="15"/>
      <c r="N70" s="15"/>
    </row>
    <row r="71" spans="1:14" s="16" customFormat="1" x14ac:dyDescent="0.2">
      <c r="A71" s="1805" t="s">
        <v>473</v>
      </c>
      <c r="B71" s="267">
        <v>2660</v>
      </c>
      <c r="C71" s="2039">
        <v>0</v>
      </c>
      <c r="D71" s="2039">
        <v>0</v>
      </c>
      <c r="E71" s="2039">
        <v>0</v>
      </c>
      <c r="F71" s="2039">
        <v>0</v>
      </c>
      <c r="G71" s="2039">
        <v>0</v>
      </c>
      <c r="H71" s="2039">
        <v>0</v>
      </c>
      <c r="I71" s="2039">
        <v>0</v>
      </c>
      <c r="J71" s="2039">
        <v>0</v>
      </c>
      <c r="K71" s="420">
        <f>SUM(C71:J71)</f>
        <v>0</v>
      </c>
      <c r="L71" s="418">
        <v>0</v>
      </c>
      <c r="M71" s="15"/>
      <c r="N71" s="15"/>
    </row>
    <row r="72" spans="1:14" s="16" customFormat="1" ht="12.75" customHeight="1" thickBot="1" x14ac:dyDescent="0.25">
      <c r="A72" s="883" t="s">
        <v>38</v>
      </c>
      <c r="B72" s="464"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3" t="s">
        <v>1156</v>
      </c>
      <c r="B73" s="1798" t="s">
        <v>673</v>
      </c>
      <c r="C73" s="2039">
        <v>0</v>
      </c>
      <c r="D73" s="2039">
        <v>0</v>
      </c>
      <c r="E73" s="2039">
        <v>0</v>
      </c>
      <c r="F73" s="2039">
        <v>0</v>
      </c>
      <c r="G73" s="2039">
        <v>0</v>
      </c>
      <c r="H73" s="2039">
        <v>0</v>
      </c>
      <c r="I73" s="2039">
        <v>0</v>
      </c>
      <c r="J73" s="2039">
        <v>0</v>
      </c>
      <c r="K73" s="415">
        <f>SUM(C73:J73)</f>
        <v>0</v>
      </c>
      <c r="L73" s="424">
        <v>0</v>
      </c>
      <c r="M73" s="15"/>
      <c r="N73" s="15"/>
    </row>
    <row r="74" spans="1:14" ht="12.75" customHeight="1" thickTop="1" thickBot="1" x14ac:dyDescent="0.25">
      <c r="A74" s="883" t="s">
        <v>972</v>
      </c>
      <c r="B74" s="1797">
        <v>2000</v>
      </c>
      <c r="C74" s="425">
        <f>SUM(C42,C47,C53,C57,C65,C72,C73)</f>
        <v>1709547</v>
      </c>
      <c r="D74" s="425">
        <f t="shared" ref="D74:K74" si="10">SUM(D42,D47,D53,D57,D65,D72,D73)</f>
        <v>165034</v>
      </c>
      <c r="E74" s="425">
        <f t="shared" si="10"/>
        <v>869850</v>
      </c>
      <c r="F74" s="425">
        <f t="shared" si="10"/>
        <v>35768</v>
      </c>
      <c r="G74" s="425">
        <f t="shared" si="10"/>
        <v>7548</v>
      </c>
      <c r="H74" s="425">
        <f t="shared" si="10"/>
        <v>15157</v>
      </c>
      <c r="I74" s="425">
        <f t="shared" si="10"/>
        <v>0</v>
      </c>
      <c r="J74" s="425">
        <f t="shared" si="10"/>
        <v>0</v>
      </c>
      <c r="K74" s="425">
        <f t="shared" si="10"/>
        <v>2802904</v>
      </c>
      <c r="L74" s="425">
        <f>SUM(L42,L47,L53,L57,L65,L72,L73)</f>
        <v>2732172</v>
      </c>
    </row>
    <row r="75" spans="1:14" s="24" customFormat="1" ht="18" customHeight="1" thickTop="1" thickBot="1" x14ac:dyDescent="0.25">
      <c r="A75" s="1804" t="s">
        <v>50</v>
      </c>
      <c r="B75" s="1799" t="s">
        <v>674</v>
      </c>
      <c r="C75" s="2039">
        <v>2415</v>
      </c>
      <c r="D75" s="2039">
        <v>0</v>
      </c>
      <c r="E75" s="2039">
        <v>0</v>
      </c>
      <c r="F75" s="2039">
        <v>700</v>
      </c>
      <c r="G75" s="2039">
        <v>0</v>
      </c>
      <c r="H75" s="2039">
        <v>0</v>
      </c>
      <c r="I75" s="2039">
        <v>0</v>
      </c>
      <c r="J75" s="2039">
        <v>0</v>
      </c>
      <c r="K75" s="415">
        <f>SUM(C75:J75)</f>
        <v>3115</v>
      </c>
      <c r="L75" s="424">
        <v>4950</v>
      </c>
      <c r="M75" s="901"/>
      <c r="N75" s="901"/>
    </row>
    <row r="76" spans="1:14" s="116" customFormat="1" ht="18" customHeight="1" thickTop="1" x14ac:dyDescent="0.2">
      <c r="A76" s="1815" t="s">
        <v>430</v>
      </c>
      <c r="B76" s="1861" t="s">
        <v>1028</v>
      </c>
      <c r="C76" s="416"/>
      <c r="D76" s="416"/>
      <c r="E76" s="413"/>
      <c r="F76" s="416"/>
      <c r="G76" s="416"/>
      <c r="H76" s="413"/>
      <c r="I76" s="413"/>
      <c r="J76" s="413"/>
      <c r="K76" s="413"/>
      <c r="L76" s="413"/>
      <c r="M76" s="903"/>
      <c r="N76" s="903"/>
    </row>
    <row r="77" spans="1:14" s="24" customFormat="1" ht="13.5" customHeight="1" x14ac:dyDescent="0.2">
      <c r="A77" s="1809" t="s">
        <v>718</v>
      </c>
      <c r="B77" s="208"/>
      <c r="C77" s="413"/>
      <c r="D77" s="413"/>
      <c r="E77" s="417"/>
      <c r="F77" s="413"/>
      <c r="G77" s="413"/>
      <c r="H77" s="417"/>
      <c r="I77" s="413"/>
      <c r="J77" s="413"/>
      <c r="K77" s="417"/>
      <c r="L77" s="417"/>
      <c r="M77" s="901"/>
      <c r="N77" s="901"/>
    </row>
    <row r="78" spans="1:14" x14ac:dyDescent="0.2">
      <c r="A78" s="1805" t="s">
        <v>586</v>
      </c>
      <c r="B78" s="267">
        <v>4110</v>
      </c>
      <c r="C78" s="413"/>
      <c r="D78" s="413"/>
      <c r="E78" s="2039">
        <v>0</v>
      </c>
      <c r="F78" s="413"/>
      <c r="G78" s="413"/>
      <c r="H78" s="2039">
        <v>0</v>
      </c>
      <c r="I78" s="504"/>
      <c r="J78" s="504"/>
      <c r="K78" s="414">
        <f t="shared" ref="K78:K83" si="11">SUM(C78:J78)</f>
        <v>0</v>
      </c>
      <c r="L78" s="418">
        <v>651000</v>
      </c>
    </row>
    <row r="79" spans="1:14" x14ac:dyDescent="0.2">
      <c r="A79" s="1805" t="s">
        <v>349</v>
      </c>
      <c r="B79" s="267">
        <v>4120</v>
      </c>
      <c r="C79" s="413"/>
      <c r="D79" s="413"/>
      <c r="E79" s="2039">
        <v>509532</v>
      </c>
      <c r="F79" s="413"/>
      <c r="G79" s="413"/>
      <c r="H79" s="2039">
        <v>0</v>
      </c>
      <c r="I79" s="504"/>
      <c r="J79" s="504"/>
      <c r="K79" s="414">
        <f t="shared" si="11"/>
        <v>509532</v>
      </c>
      <c r="L79" s="418">
        <v>0</v>
      </c>
    </row>
    <row r="80" spans="1:14" x14ac:dyDescent="0.2">
      <c r="A80" s="1805" t="s">
        <v>350</v>
      </c>
      <c r="B80" s="267">
        <v>4130</v>
      </c>
      <c r="C80" s="413"/>
      <c r="D80" s="413"/>
      <c r="E80" s="2039">
        <v>0</v>
      </c>
      <c r="F80" s="413"/>
      <c r="G80" s="413"/>
      <c r="H80" s="2039">
        <v>0</v>
      </c>
      <c r="I80" s="504"/>
      <c r="J80" s="504"/>
      <c r="K80" s="414">
        <f t="shared" si="11"/>
        <v>0</v>
      </c>
      <c r="L80" s="418">
        <v>0</v>
      </c>
    </row>
    <row r="81" spans="1:12" x14ac:dyDescent="0.2">
      <c r="A81" s="1805" t="s">
        <v>812</v>
      </c>
      <c r="B81" s="267">
        <v>4140</v>
      </c>
      <c r="C81" s="413"/>
      <c r="D81" s="413"/>
      <c r="E81" s="2039">
        <v>0</v>
      </c>
      <c r="F81" s="413"/>
      <c r="G81" s="413"/>
      <c r="H81" s="2039">
        <v>0</v>
      </c>
      <c r="I81" s="504"/>
      <c r="J81" s="504"/>
      <c r="K81" s="414">
        <f t="shared" si="11"/>
        <v>0</v>
      </c>
      <c r="L81" s="418">
        <v>0</v>
      </c>
    </row>
    <row r="82" spans="1:12" x14ac:dyDescent="0.2">
      <c r="A82" s="1805" t="s">
        <v>90</v>
      </c>
      <c r="B82" s="267">
        <v>4170</v>
      </c>
      <c r="C82" s="413"/>
      <c r="D82" s="413"/>
      <c r="E82" s="2039">
        <v>0</v>
      </c>
      <c r="F82" s="413"/>
      <c r="G82" s="413"/>
      <c r="H82" s="2039">
        <v>0</v>
      </c>
      <c r="I82" s="504"/>
      <c r="J82" s="504"/>
      <c r="K82" s="414">
        <f t="shared" si="11"/>
        <v>0</v>
      </c>
      <c r="L82" s="418">
        <v>0</v>
      </c>
    </row>
    <row r="83" spans="1:12" x14ac:dyDescent="0.2">
      <c r="A83" s="1811" t="s">
        <v>813</v>
      </c>
      <c r="B83" s="114">
        <v>4190</v>
      </c>
      <c r="C83" s="413"/>
      <c r="D83" s="413"/>
      <c r="E83" s="2039">
        <v>0</v>
      </c>
      <c r="F83" s="413"/>
      <c r="G83" s="413"/>
      <c r="H83" s="2039">
        <v>0</v>
      </c>
      <c r="I83" s="504"/>
      <c r="J83" s="504"/>
      <c r="K83" s="414">
        <f t="shared" si="11"/>
        <v>0</v>
      </c>
      <c r="L83" s="418">
        <v>0</v>
      </c>
    </row>
    <row r="84" spans="1:12" ht="13.5" thickBot="1" x14ac:dyDescent="0.25">
      <c r="A84" s="883" t="s">
        <v>1923</v>
      </c>
      <c r="B84" s="530">
        <v>4100</v>
      </c>
      <c r="C84" s="413"/>
      <c r="D84" s="413"/>
      <c r="E84" s="415">
        <f>SUM(E78:E83)</f>
        <v>509532</v>
      </c>
      <c r="F84" s="413"/>
      <c r="G84" s="413"/>
      <c r="H84" s="415">
        <f>SUM(H78:H83)</f>
        <v>0</v>
      </c>
      <c r="I84" s="504"/>
      <c r="J84" s="504"/>
      <c r="K84" s="415">
        <f>SUM(K78:K83)</f>
        <v>509532</v>
      </c>
      <c r="L84" s="415">
        <f>SUM(L78:L83)</f>
        <v>651000</v>
      </c>
    </row>
    <row r="85" spans="1:12" ht="12.75" customHeight="1" thickTop="1" thickBot="1" x14ac:dyDescent="0.25">
      <c r="A85" s="879" t="s">
        <v>292</v>
      </c>
      <c r="B85" s="514">
        <v>4210</v>
      </c>
      <c r="C85" s="413"/>
      <c r="D85" s="413"/>
      <c r="E85" s="437"/>
      <c r="F85" s="413"/>
      <c r="G85" s="413"/>
      <c r="H85" s="2039">
        <v>0</v>
      </c>
      <c r="I85" s="504"/>
      <c r="J85" s="504"/>
      <c r="K85" s="517">
        <f>H85</f>
        <v>0</v>
      </c>
      <c r="L85" s="441">
        <v>0</v>
      </c>
    </row>
    <row r="86" spans="1:12" ht="12.75" customHeight="1" thickTop="1" thickBot="1" x14ac:dyDescent="0.25">
      <c r="A86" s="1801" t="s">
        <v>814</v>
      </c>
      <c r="B86" s="867">
        <v>4220</v>
      </c>
      <c r="C86" s="413"/>
      <c r="D86" s="413"/>
      <c r="E86" s="436"/>
      <c r="F86" s="413"/>
      <c r="G86" s="413"/>
      <c r="H86" s="2039">
        <v>0</v>
      </c>
      <c r="I86" s="504"/>
      <c r="J86" s="504"/>
      <c r="K86" s="517">
        <f t="shared" ref="K86:K98" si="12">H86</f>
        <v>0</v>
      </c>
      <c r="L86" s="441">
        <v>0</v>
      </c>
    </row>
    <row r="87" spans="1:12" ht="14.25" thickTop="1" thickBot="1" x14ac:dyDescent="0.25">
      <c r="A87" s="880" t="s">
        <v>815</v>
      </c>
      <c r="B87" s="515">
        <v>4230</v>
      </c>
      <c r="C87" s="413"/>
      <c r="D87" s="413"/>
      <c r="E87" s="436"/>
      <c r="F87" s="413"/>
      <c r="G87" s="413"/>
      <c r="H87" s="2039">
        <v>0</v>
      </c>
      <c r="I87" s="504"/>
      <c r="J87" s="504"/>
      <c r="K87" s="517">
        <f t="shared" si="12"/>
        <v>0</v>
      </c>
      <c r="L87" s="441">
        <v>0</v>
      </c>
    </row>
    <row r="88" spans="1:12" ht="12.75" customHeight="1" thickTop="1" thickBot="1" x14ac:dyDescent="0.25">
      <c r="A88" s="880" t="s">
        <v>884</v>
      </c>
      <c r="B88" s="515">
        <v>4240</v>
      </c>
      <c r="C88" s="413"/>
      <c r="D88" s="413"/>
      <c r="E88" s="436"/>
      <c r="F88" s="413"/>
      <c r="G88" s="413"/>
      <c r="H88" s="2039">
        <v>0</v>
      </c>
      <c r="I88" s="504"/>
      <c r="J88" s="504"/>
      <c r="K88" s="517">
        <f t="shared" si="12"/>
        <v>0</v>
      </c>
      <c r="L88" s="441">
        <v>0</v>
      </c>
    </row>
    <row r="89" spans="1:12" ht="12.75" customHeight="1" thickTop="1" thickBot="1" x14ac:dyDescent="0.25">
      <c r="A89" s="880" t="s">
        <v>816</v>
      </c>
      <c r="B89" s="515">
        <v>4270</v>
      </c>
      <c r="C89" s="413"/>
      <c r="D89" s="413"/>
      <c r="E89" s="436"/>
      <c r="F89" s="413"/>
      <c r="G89" s="413"/>
      <c r="H89" s="2039">
        <v>0</v>
      </c>
      <c r="I89" s="504"/>
      <c r="J89" s="504"/>
      <c r="K89" s="517">
        <f t="shared" si="12"/>
        <v>0</v>
      </c>
      <c r="L89" s="441">
        <v>0</v>
      </c>
    </row>
    <row r="90" spans="1:12" ht="12.75" customHeight="1" thickTop="1" thickBot="1" x14ac:dyDescent="0.25">
      <c r="A90" s="880" t="s">
        <v>799</v>
      </c>
      <c r="B90" s="515">
        <v>4280</v>
      </c>
      <c r="C90" s="413"/>
      <c r="D90" s="413"/>
      <c r="E90" s="436"/>
      <c r="F90" s="413"/>
      <c r="G90" s="413"/>
      <c r="H90" s="2039">
        <v>0</v>
      </c>
      <c r="I90" s="504"/>
      <c r="J90" s="504"/>
      <c r="K90" s="517">
        <f t="shared" si="12"/>
        <v>0</v>
      </c>
      <c r="L90" s="441">
        <v>0</v>
      </c>
    </row>
    <row r="91" spans="1:12" ht="12.75" customHeight="1" thickTop="1" thickBot="1" x14ac:dyDescent="0.25">
      <c r="A91" s="880" t="s">
        <v>800</v>
      </c>
      <c r="B91" s="515">
        <v>4290</v>
      </c>
      <c r="C91" s="413"/>
      <c r="D91" s="413"/>
      <c r="E91" s="436"/>
      <c r="F91" s="413"/>
      <c r="G91" s="413"/>
      <c r="H91" s="2039">
        <v>0</v>
      </c>
      <c r="I91" s="504"/>
      <c r="J91" s="504"/>
      <c r="K91" s="517">
        <f t="shared" si="12"/>
        <v>0</v>
      </c>
      <c r="L91" s="441">
        <v>0</v>
      </c>
    </row>
    <row r="92" spans="1:12" ht="23.25" customHeight="1" thickTop="1" thickBot="1" x14ac:dyDescent="0.25">
      <c r="A92" s="884" t="s">
        <v>1926</v>
      </c>
      <c r="B92" s="1803">
        <v>4200</v>
      </c>
      <c r="C92" s="413"/>
      <c r="D92" s="413"/>
      <c r="E92" s="436"/>
      <c r="F92" s="413"/>
      <c r="G92" s="413"/>
      <c r="H92" s="1055">
        <f>SUM(H85:H91)</f>
        <v>0</v>
      </c>
      <c r="I92" s="504"/>
      <c r="J92" s="504"/>
      <c r="K92" s="517">
        <f t="shared" si="12"/>
        <v>0</v>
      </c>
      <c r="L92" s="1055">
        <f>SUM(L85:L91)</f>
        <v>0</v>
      </c>
    </row>
    <row r="93" spans="1:12" ht="14.25" thickTop="1" thickBot="1" x14ac:dyDescent="0.25">
      <c r="A93" s="1801" t="s">
        <v>801</v>
      </c>
      <c r="B93" s="1802">
        <v>4310</v>
      </c>
      <c r="C93" s="413"/>
      <c r="D93" s="413"/>
      <c r="E93" s="436"/>
      <c r="F93" s="413"/>
      <c r="G93" s="413"/>
      <c r="H93" s="2039">
        <v>0</v>
      </c>
      <c r="I93" s="504"/>
      <c r="J93" s="504"/>
      <c r="K93" s="517">
        <f t="shared" si="12"/>
        <v>0</v>
      </c>
      <c r="L93" s="805">
        <v>0</v>
      </c>
    </row>
    <row r="94" spans="1:12" ht="12.75" customHeight="1" thickTop="1" thickBot="1" x14ac:dyDescent="0.25">
      <c r="A94" s="880" t="s">
        <v>802</v>
      </c>
      <c r="B94" s="515">
        <v>4320</v>
      </c>
      <c r="C94" s="413"/>
      <c r="D94" s="413"/>
      <c r="E94" s="436"/>
      <c r="F94" s="413"/>
      <c r="G94" s="413"/>
      <c r="H94" s="2039">
        <v>0</v>
      </c>
      <c r="I94" s="504"/>
      <c r="J94" s="504"/>
      <c r="K94" s="517">
        <f t="shared" si="12"/>
        <v>0</v>
      </c>
      <c r="L94" s="805">
        <v>0</v>
      </c>
    </row>
    <row r="95" spans="1:12" ht="15" customHeight="1" thickTop="1" thickBot="1" x14ac:dyDescent="0.25">
      <c r="A95" s="880" t="s">
        <v>1927</v>
      </c>
      <c r="B95" s="515">
        <v>4330</v>
      </c>
      <c r="C95" s="413"/>
      <c r="D95" s="413"/>
      <c r="E95" s="436"/>
      <c r="F95" s="413"/>
      <c r="G95" s="413"/>
      <c r="H95" s="2039">
        <v>0</v>
      </c>
      <c r="I95" s="504"/>
      <c r="J95" s="504"/>
      <c r="K95" s="517">
        <f t="shared" si="12"/>
        <v>0</v>
      </c>
      <c r="L95" s="805">
        <v>0</v>
      </c>
    </row>
    <row r="96" spans="1:12" ht="14.25" thickTop="1" thickBot="1" x14ac:dyDescent="0.25">
      <c r="A96" s="880" t="s">
        <v>803</v>
      </c>
      <c r="B96" s="515">
        <v>4340</v>
      </c>
      <c r="C96" s="413"/>
      <c r="D96" s="413"/>
      <c r="E96" s="436"/>
      <c r="F96" s="413"/>
      <c r="G96" s="413"/>
      <c r="H96" s="2039">
        <v>0</v>
      </c>
      <c r="I96" s="504"/>
      <c r="J96" s="504"/>
      <c r="K96" s="517">
        <f t="shared" si="12"/>
        <v>0</v>
      </c>
      <c r="L96" s="805">
        <v>0</v>
      </c>
    </row>
    <row r="97" spans="1:14" ht="12.75" customHeight="1" thickTop="1" thickBot="1" x14ac:dyDescent="0.25">
      <c r="A97" s="880" t="s">
        <v>882</v>
      </c>
      <c r="B97" s="515">
        <v>4370</v>
      </c>
      <c r="C97" s="413"/>
      <c r="D97" s="413"/>
      <c r="E97" s="436"/>
      <c r="F97" s="413"/>
      <c r="G97" s="413"/>
      <c r="H97" s="2039">
        <v>0</v>
      </c>
      <c r="I97" s="504"/>
      <c r="J97" s="504"/>
      <c r="K97" s="517">
        <f t="shared" si="12"/>
        <v>0</v>
      </c>
      <c r="L97" s="805">
        <v>0</v>
      </c>
    </row>
    <row r="98" spans="1:14" ht="14.25" thickTop="1" thickBot="1" x14ac:dyDescent="0.25">
      <c r="A98" s="880" t="s">
        <v>883</v>
      </c>
      <c r="B98" s="515">
        <v>4380</v>
      </c>
      <c r="C98" s="413"/>
      <c r="D98" s="413"/>
      <c r="E98" s="516"/>
      <c r="F98" s="413"/>
      <c r="G98" s="413"/>
      <c r="H98" s="2039">
        <v>0</v>
      </c>
      <c r="I98" s="504"/>
      <c r="J98" s="504"/>
      <c r="K98" s="517">
        <f t="shared" si="12"/>
        <v>0</v>
      </c>
      <c r="L98" s="805">
        <v>0</v>
      </c>
    </row>
    <row r="99" spans="1:14" ht="14.25" thickTop="1" thickBot="1" x14ac:dyDescent="0.25">
      <c r="A99" s="880" t="s">
        <v>432</v>
      </c>
      <c r="B99" s="515">
        <v>4390</v>
      </c>
      <c r="C99" s="413"/>
      <c r="D99" s="413"/>
      <c r="E99" s="2039">
        <v>0</v>
      </c>
      <c r="F99" s="413"/>
      <c r="G99" s="413"/>
      <c r="H99" s="2039">
        <v>0</v>
      </c>
      <c r="I99" s="504"/>
      <c r="J99" s="504"/>
      <c r="K99" s="517">
        <f>SUM(E99,H99)</f>
        <v>0</v>
      </c>
      <c r="L99" s="441">
        <v>0</v>
      </c>
    </row>
    <row r="100" spans="1:14" ht="23.25" customHeight="1" thickTop="1" thickBot="1" x14ac:dyDescent="0.25">
      <c r="A100" s="881" t="s">
        <v>1924</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813" t="s">
        <v>1928</v>
      </c>
      <c r="B101" s="519" t="s">
        <v>1106</v>
      </c>
      <c r="C101" s="413"/>
      <c r="D101" s="413"/>
      <c r="E101" s="2039">
        <v>0</v>
      </c>
      <c r="F101" s="413"/>
      <c r="G101" s="413"/>
      <c r="H101" s="2039">
        <v>0</v>
      </c>
      <c r="I101" s="504"/>
      <c r="J101" s="504"/>
      <c r="K101" s="1056">
        <f>SUM(C101:J101)</f>
        <v>0</v>
      </c>
      <c r="L101" s="441">
        <v>0</v>
      </c>
    </row>
    <row r="102" spans="1:14" ht="12.75" customHeight="1" thickTop="1" thickBot="1" x14ac:dyDescent="0.25">
      <c r="A102" s="883" t="s">
        <v>1925</v>
      </c>
      <c r="B102" s="530">
        <v>4000</v>
      </c>
      <c r="C102" s="413"/>
      <c r="D102" s="413"/>
      <c r="E102" s="425">
        <f>SUM(E84,E92,E100,E101)</f>
        <v>509532</v>
      </c>
      <c r="F102" s="413"/>
      <c r="G102" s="413"/>
      <c r="H102" s="425">
        <f>SUM(H84,H92,H100,H101)</f>
        <v>0</v>
      </c>
      <c r="I102" s="504"/>
      <c r="J102" s="504"/>
      <c r="K102" s="425">
        <f>SUM(K84,K92,K100,K101)</f>
        <v>509532</v>
      </c>
      <c r="L102" s="425">
        <f>SUM(L84,L92,L100,L101)</f>
        <v>651000</v>
      </c>
    </row>
    <row r="103" spans="1:14" s="116" customFormat="1" ht="18" customHeight="1" thickTop="1" x14ac:dyDescent="0.2">
      <c r="A103" s="1815" t="s">
        <v>606</v>
      </c>
      <c r="B103" s="1861" t="s">
        <v>582</v>
      </c>
      <c r="C103" s="413"/>
      <c r="D103" s="413"/>
      <c r="E103" s="413"/>
      <c r="F103" s="413"/>
      <c r="G103" s="413"/>
      <c r="H103" s="416"/>
      <c r="I103" s="432"/>
      <c r="J103" s="432"/>
      <c r="K103" s="416"/>
      <c r="L103" s="416"/>
      <c r="M103" s="903"/>
      <c r="N103" s="903"/>
    </row>
    <row r="104" spans="1:14" s="296" customFormat="1" ht="13.5" customHeight="1" x14ac:dyDescent="0.2">
      <c r="A104" s="1816" t="s">
        <v>719</v>
      </c>
      <c r="B104" s="518"/>
      <c r="C104" s="413"/>
      <c r="D104" s="413"/>
      <c r="E104" s="413"/>
      <c r="F104" s="413"/>
      <c r="G104" s="413"/>
      <c r="H104" s="417"/>
      <c r="I104" s="432"/>
      <c r="J104" s="432"/>
      <c r="K104" s="417"/>
      <c r="L104" s="417"/>
      <c r="M104" s="901"/>
      <c r="N104" s="901"/>
    </row>
    <row r="105" spans="1:14" s="297" customFormat="1" x14ac:dyDescent="0.2">
      <c r="A105" s="1805" t="s">
        <v>91</v>
      </c>
      <c r="B105" s="267">
        <v>5110</v>
      </c>
      <c r="C105" s="413"/>
      <c r="D105" s="413"/>
      <c r="E105" s="413"/>
      <c r="F105" s="413"/>
      <c r="G105" s="413"/>
      <c r="H105" s="2039">
        <v>8333</v>
      </c>
      <c r="I105" s="432"/>
      <c r="J105" s="432"/>
      <c r="K105" s="414">
        <f>H105</f>
        <v>8333</v>
      </c>
      <c r="L105" s="418">
        <v>28000</v>
      </c>
      <c r="M105" s="899"/>
      <c r="N105" s="899"/>
    </row>
    <row r="106" spans="1:14" s="297" customFormat="1" x14ac:dyDescent="0.2">
      <c r="A106" s="1805" t="s">
        <v>92</v>
      </c>
      <c r="B106" s="267">
        <v>5120</v>
      </c>
      <c r="C106" s="413"/>
      <c r="D106" s="413"/>
      <c r="E106" s="413"/>
      <c r="F106" s="413"/>
      <c r="G106" s="413"/>
      <c r="H106" s="2039">
        <v>0</v>
      </c>
      <c r="I106" s="432"/>
      <c r="J106" s="432"/>
      <c r="K106" s="414">
        <f>H106</f>
        <v>0</v>
      </c>
      <c r="L106" s="2039">
        <v>0</v>
      </c>
      <c r="M106" s="899"/>
      <c r="N106" s="899"/>
    </row>
    <row r="107" spans="1:14" s="297" customFormat="1" ht="12.75" customHeight="1" x14ac:dyDescent="0.2">
      <c r="A107" s="1805" t="s">
        <v>1391</v>
      </c>
      <c r="B107" s="267">
        <v>5130</v>
      </c>
      <c r="C107" s="413"/>
      <c r="D107" s="413"/>
      <c r="E107" s="413"/>
      <c r="F107" s="413"/>
      <c r="G107" s="413"/>
      <c r="H107" s="2039">
        <v>0</v>
      </c>
      <c r="I107" s="432"/>
      <c r="J107" s="432"/>
      <c r="K107" s="414">
        <f>H107</f>
        <v>0</v>
      </c>
      <c r="L107" s="2039">
        <v>0</v>
      </c>
      <c r="M107" s="899"/>
      <c r="N107" s="899"/>
    </row>
    <row r="108" spans="1:14" s="297" customFormat="1" x14ac:dyDescent="0.2">
      <c r="A108" s="1805" t="s">
        <v>93</v>
      </c>
      <c r="B108" s="267" t="s">
        <v>692</v>
      </c>
      <c r="C108" s="413"/>
      <c r="D108" s="413"/>
      <c r="E108" s="413"/>
      <c r="F108" s="413"/>
      <c r="G108" s="413"/>
      <c r="H108" s="2039">
        <v>0</v>
      </c>
      <c r="I108" s="432"/>
      <c r="J108" s="432"/>
      <c r="K108" s="414">
        <f>H108</f>
        <v>0</v>
      </c>
      <c r="L108" s="2039">
        <v>0</v>
      </c>
      <c r="M108" s="899"/>
      <c r="N108" s="899"/>
    </row>
    <row r="109" spans="1:14" s="297" customFormat="1" x14ac:dyDescent="0.2">
      <c r="A109" s="1805" t="s">
        <v>291</v>
      </c>
      <c r="B109" s="114">
        <v>5150</v>
      </c>
      <c r="C109" s="413"/>
      <c r="D109" s="413"/>
      <c r="E109" s="413"/>
      <c r="F109" s="413"/>
      <c r="G109" s="413"/>
      <c r="H109" s="2039">
        <v>0</v>
      </c>
      <c r="I109" s="432"/>
      <c r="J109" s="432"/>
      <c r="K109" s="414">
        <f>H109</f>
        <v>0</v>
      </c>
      <c r="L109" s="2039">
        <v>0</v>
      </c>
      <c r="M109" s="899"/>
      <c r="N109" s="899"/>
    </row>
    <row r="110" spans="1:14" s="297" customFormat="1" ht="12.75" customHeight="1" thickBot="1" x14ac:dyDescent="0.25">
      <c r="A110" s="883" t="s">
        <v>1311</v>
      </c>
      <c r="B110" s="464" t="s">
        <v>834</v>
      </c>
      <c r="C110" s="413"/>
      <c r="D110" s="413"/>
      <c r="E110" s="413"/>
      <c r="F110" s="413"/>
      <c r="G110" s="413"/>
      <c r="H110" s="415">
        <f>SUM(H105:H109)</f>
        <v>8333</v>
      </c>
      <c r="I110" s="432"/>
      <c r="J110" s="432"/>
      <c r="K110" s="415">
        <f>SUM(K105:K109)</f>
        <v>8333</v>
      </c>
      <c r="L110" s="415">
        <f>SUM(L105:L109)</f>
        <v>28000</v>
      </c>
      <c r="M110" s="899"/>
      <c r="N110" s="899"/>
    </row>
    <row r="111" spans="1:14" s="297" customFormat="1" ht="12.75" customHeight="1" thickTop="1" thickBot="1" x14ac:dyDescent="0.25">
      <c r="A111" s="882" t="s">
        <v>433</v>
      </c>
      <c r="B111" s="824" t="s">
        <v>39</v>
      </c>
      <c r="C111" s="413"/>
      <c r="D111" s="413"/>
      <c r="E111" s="413"/>
      <c r="F111" s="413"/>
      <c r="G111" s="413"/>
      <c r="H111" s="2039">
        <v>0</v>
      </c>
      <c r="I111" s="432"/>
      <c r="J111" s="432"/>
      <c r="K111" s="1057">
        <f>H111</f>
        <v>0</v>
      </c>
      <c r="L111" s="805">
        <v>0</v>
      </c>
      <c r="M111" s="899"/>
      <c r="N111" s="899"/>
    </row>
    <row r="112" spans="1:14" s="297" customFormat="1" ht="12.75" customHeight="1" thickTop="1" thickBot="1" x14ac:dyDescent="0.25">
      <c r="A112" s="883" t="s">
        <v>743</v>
      </c>
      <c r="B112" s="467" t="s">
        <v>582</v>
      </c>
      <c r="C112" s="413"/>
      <c r="D112" s="413"/>
      <c r="E112" s="413"/>
      <c r="F112" s="413"/>
      <c r="G112" s="413"/>
      <c r="H112" s="1055">
        <f>SUM(H110:H111)</f>
        <v>8333</v>
      </c>
      <c r="I112" s="432"/>
      <c r="J112" s="432"/>
      <c r="K112" s="1055">
        <f>SUM(K110:K111)</f>
        <v>8333</v>
      </c>
      <c r="L112" s="425">
        <f>SUM(L110,L111)</f>
        <v>28000</v>
      </c>
      <c r="M112" s="899"/>
      <c r="N112" s="899"/>
    </row>
    <row r="113" spans="1:14" s="24" customFormat="1" ht="18" customHeight="1" thickTop="1" thickBot="1" x14ac:dyDescent="0.25">
      <c r="A113" s="1814" t="s">
        <v>607</v>
      </c>
      <c r="B113" s="264" t="s">
        <v>1029</v>
      </c>
      <c r="C113" s="417"/>
      <c r="D113" s="417"/>
      <c r="E113" s="413"/>
      <c r="F113" s="413"/>
      <c r="G113" s="413"/>
      <c r="H113" s="417"/>
      <c r="I113" s="432"/>
      <c r="J113" s="432"/>
      <c r="K113" s="417"/>
      <c r="L113" s="428">
        <v>0</v>
      </c>
      <c r="M113" s="901"/>
      <c r="N113" s="901"/>
    </row>
    <row r="114" spans="1:14" ht="12.75" customHeight="1" thickTop="1" thickBot="1" x14ac:dyDescent="0.25">
      <c r="A114" s="883" t="s">
        <v>51</v>
      </c>
      <c r="B114" s="513"/>
      <c r="C114" s="415">
        <f>SUM(C33,C74,C75,C102,C112,C113)</f>
        <v>4702614</v>
      </c>
      <c r="D114" s="415">
        <f t="shared" ref="D114:K114" si="13">SUM(D33,D74,D75,D102,D112,D113)</f>
        <v>826356</v>
      </c>
      <c r="E114" s="415">
        <f t="shared" si="13"/>
        <v>1411112</v>
      </c>
      <c r="F114" s="415">
        <f t="shared" si="13"/>
        <v>215398</v>
      </c>
      <c r="G114" s="415">
        <f t="shared" si="13"/>
        <v>42406</v>
      </c>
      <c r="H114" s="415">
        <f>SUM(H33,H74,H75,H102,H112,H113)</f>
        <v>23539</v>
      </c>
      <c r="I114" s="415">
        <f t="shared" si="13"/>
        <v>0</v>
      </c>
      <c r="J114" s="415">
        <f t="shared" si="13"/>
        <v>0</v>
      </c>
      <c r="K114" s="415">
        <f t="shared" si="13"/>
        <v>7221425</v>
      </c>
      <c r="L114" s="415">
        <f>SUM(L33,L74,L75,L102,L112,L113)</f>
        <v>8453346</v>
      </c>
    </row>
    <row r="115" spans="1:14" ht="23.25" thickTop="1" x14ac:dyDescent="0.2">
      <c r="A115" s="1817" t="s">
        <v>1177</v>
      </c>
      <c r="B115" s="888"/>
      <c r="C115" s="416"/>
      <c r="D115" s="416"/>
      <c r="E115" s="416"/>
      <c r="F115" s="416"/>
      <c r="G115" s="416"/>
      <c r="H115" s="416"/>
      <c r="I115" s="416"/>
      <c r="J115" s="416"/>
      <c r="K115" s="439">
        <f>'Revenues 9-14'!C275-'Expenditures 15-22'!K114</f>
        <v>924922</v>
      </c>
      <c r="L115" s="416"/>
    </row>
    <row r="116" spans="1:14" s="1031" customFormat="1" ht="9" customHeight="1" x14ac:dyDescent="0.2">
      <c r="A116" s="1818"/>
      <c r="B116" s="892"/>
      <c r="C116" s="893"/>
      <c r="D116" s="893"/>
      <c r="E116" s="893"/>
      <c r="F116" s="893"/>
      <c r="G116" s="893"/>
      <c r="H116" s="893"/>
      <c r="I116" s="893"/>
      <c r="J116" s="893"/>
      <c r="K116" s="893"/>
      <c r="L116" s="893"/>
      <c r="M116" s="899"/>
      <c r="N116" s="899"/>
    </row>
    <row r="117" spans="1:14" s="115" customFormat="1" ht="30" customHeight="1" x14ac:dyDescent="0.2">
      <c r="A117" s="2226" t="s">
        <v>337</v>
      </c>
      <c r="B117" s="2227"/>
      <c r="C117" s="889"/>
      <c r="D117" s="890"/>
      <c r="E117" s="890"/>
      <c r="F117" s="890"/>
      <c r="G117" s="890"/>
      <c r="H117" s="890"/>
      <c r="I117" s="890"/>
      <c r="J117" s="890"/>
      <c r="K117" s="890"/>
      <c r="L117" s="891"/>
      <c r="M117" s="605"/>
      <c r="N117" s="605"/>
    </row>
    <row r="118" spans="1:14" ht="18" customHeight="1" x14ac:dyDescent="0.2">
      <c r="A118" s="743" t="s">
        <v>1224</v>
      </c>
      <c r="B118" s="265" t="s">
        <v>668</v>
      </c>
      <c r="C118" s="413"/>
      <c r="D118" s="413"/>
      <c r="E118" s="413"/>
      <c r="F118" s="413"/>
      <c r="G118" s="413"/>
      <c r="H118" s="413"/>
      <c r="I118" s="413"/>
      <c r="J118" s="413"/>
      <c r="K118" s="413"/>
      <c r="L118" s="413"/>
    </row>
    <row r="119" spans="1:14" ht="13.5" customHeight="1" x14ac:dyDescent="0.2">
      <c r="A119" s="1819" t="s">
        <v>694</v>
      </c>
      <c r="B119" s="208"/>
      <c r="C119" s="417"/>
      <c r="D119" s="417"/>
      <c r="E119" s="417"/>
      <c r="F119" s="413"/>
      <c r="G119" s="413"/>
      <c r="H119" s="417"/>
      <c r="I119" s="413"/>
      <c r="J119" s="413"/>
      <c r="K119" s="417"/>
      <c r="L119" s="417"/>
    </row>
    <row r="120" spans="1:14" ht="12.75" customHeight="1" x14ac:dyDescent="0.2">
      <c r="A120" s="1811" t="s">
        <v>173</v>
      </c>
      <c r="B120" s="114">
        <v>2190</v>
      </c>
      <c r="C120" s="2039">
        <v>0</v>
      </c>
      <c r="D120" s="2039">
        <v>0</v>
      </c>
      <c r="E120" s="2039">
        <v>0</v>
      </c>
      <c r="F120" s="2039">
        <v>0</v>
      </c>
      <c r="G120" s="2039">
        <v>0</v>
      </c>
      <c r="H120" s="2039">
        <v>0</v>
      </c>
      <c r="I120" s="2039">
        <v>0</v>
      </c>
      <c r="J120" s="2039">
        <v>0</v>
      </c>
      <c r="K120" s="414">
        <f>SUM(C120:J120)</f>
        <v>0</v>
      </c>
      <c r="L120" s="2039">
        <v>0</v>
      </c>
    </row>
    <row r="121" spans="1:14" x14ac:dyDescent="0.2">
      <c r="A121" s="1820" t="s">
        <v>716</v>
      </c>
      <c r="B121" s="208"/>
      <c r="C121" s="430"/>
      <c r="D121" s="430"/>
      <c r="E121" s="430"/>
      <c r="F121" s="430"/>
      <c r="G121" s="430"/>
      <c r="H121" s="430"/>
      <c r="I121" s="413"/>
      <c r="J121" s="413"/>
      <c r="K121" s="417"/>
      <c r="L121" s="430"/>
    </row>
    <row r="122" spans="1:14" ht="13.5" thickBot="1" x14ac:dyDescent="0.25">
      <c r="A122" s="1805" t="s">
        <v>1258</v>
      </c>
      <c r="B122" s="267">
        <v>2510</v>
      </c>
      <c r="C122" s="2039">
        <v>25855</v>
      </c>
      <c r="D122" s="2039">
        <v>375</v>
      </c>
      <c r="E122" s="2039">
        <v>0</v>
      </c>
      <c r="F122" s="2039">
        <v>0</v>
      </c>
      <c r="G122" s="2039">
        <v>0</v>
      </c>
      <c r="H122" s="2039">
        <v>0</v>
      </c>
      <c r="I122" s="2039">
        <v>0</v>
      </c>
      <c r="J122" s="2039">
        <v>0</v>
      </c>
      <c r="K122" s="415">
        <f>SUM(C122:J122)</f>
        <v>26230</v>
      </c>
      <c r="L122" s="2039">
        <v>26255</v>
      </c>
    </row>
    <row r="123" spans="1:14" ht="14.25" thickTop="1" thickBot="1" x14ac:dyDescent="0.25">
      <c r="A123" s="1805" t="s">
        <v>5</v>
      </c>
      <c r="B123" s="267">
        <v>2530</v>
      </c>
      <c r="C123" s="2039">
        <v>0</v>
      </c>
      <c r="D123" s="2039">
        <v>0</v>
      </c>
      <c r="E123" s="2039">
        <v>0</v>
      </c>
      <c r="F123" s="2039">
        <v>0</v>
      </c>
      <c r="G123" s="2039">
        <v>0</v>
      </c>
      <c r="H123" s="2039">
        <v>0</v>
      </c>
      <c r="I123" s="2039">
        <v>0</v>
      </c>
      <c r="J123" s="2039">
        <v>0</v>
      </c>
      <c r="K123" s="415">
        <f>SUM(C123:J123)</f>
        <v>0</v>
      </c>
      <c r="L123" s="2039">
        <v>0</v>
      </c>
    </row>
    <row r="124" spans="1:14" ht="14.25" thickTop="1" thickBot="1" x14ac:dyDescent="0.25">
      <c r="A124" s="1805" t="s">
        <v>221</v>
      </c>
      <c r="B124" s="267">
        <v>2540</v>
      </c>
      <c r="C124" s="2039">
        <v>120732</v>
      </c>
      <c r="D124" s="2039">
        <v>35694</v>
      </c>
      <c r="E124" s="2039">
        <v>864951</v>
      </c>
      <c r="F124" s="2039">
        <v>154379</v>
      </c>
      <c r="G124" s="2039">
        <v>75067</v>
      </c>
      <c r="H124" s="2039">
        <v>0</v>
      </c>
      <c r="I124" s="2039">
        <v>0</v>
      </c>
      <c r="J124" s="2039">
        <v>0</v>
      </c>
      <c r="K124" s="415">
        <f>SUM(C124:J124)</f>
        <v>1250823</v>
      </c>
      <c r="L124" s="2039">
        <v>1367548</v>
      </c>
    </row>
    <row r="125" spans="1:14" ht="14.25" thickTop="1" thickBot="1" x14ac:dyDescent="0.25">
      <c r="A125" s="1805" t="s">
        <v>1129</v>
      </c>
      <c r="B125" s="267">
        <v>2550</v>
      </c>
      <c r="C125" s="2039">
        <v>0</v>
      </c>
      <c r="D125" s="2039">
        <v>0</v>
      </c>
      <c r="E125" s="2039">
        <v>0</v>
      </c>
      <c r="F125" s="2039">
        <v>0</v>
      </c>
      <c r="G125" s="2039">
        <v>0</v>
      </c>
      <c r="H125" s="2039">
        <v>0</v>
      </c>
      <c r="I125" s="2039">
        <v>0</v>
      </c>
      <c r="J125" s="2039">
        <v>0</v>
      </c>
      <c r="K125" s="415">
        <f>SUM(C125:J125)</f>
        <v>0</v>
      </c>
      <c r="L125" s="2039">
        <v>25000</v>
      </c>
    </row>
    <row r="126" spans="1:14" ht="14.25" thickTop="1" thickBot="1" x14ac:dyDescent="0.25">
      <c r="A126" s="1805" t="s">
        <v>107</v>
      </c>
      <c r="B126" s="267">
        <v>2560</v>
      </c>
      <c r="C126" s="431"/>
      <c r="D126" s="431"/>
      <c r="E126" s="431"/>
      <c r="F126" s="431"/>
      <c r="G126" s="2039">
        <v>0</v>
      </c>
      <c r="H126" s="431"/>
      <c r="I126" s="2039">
        <v>0</v>
      </c>
      <c r="J126" s="413"/>
      <c r="K126" s="415">
        <f>SUM(C126:J126)</f>
        <v>0</v>
      </c>
      <c r="L126" s="2039">
        <v>0</v>
      </c>
    </row>
    <row r="127" spans="1:14" ht="12.75" customHeight="1" thickTop="1" thickBot="1" x14ac:dyDescent="0.25">
      <c r="A127" s="883" t="s">
        <v>835</v>
      </c>
      <c r="B127" s="467" t="s">
        <v>36</v>
      </c>
      <c r="C127" s="415">
        <f>SUM(C122:C126)</f>
        <v>146587</v>
      </c>
      <c r="D127" s="415">
        <f t="shared" ref="D127:L127" si="14">SUM(D122:D126)</f>
        <v>36069</v>
      </c>
      <c r="E127" s="415">
        <f t="shared" si="14"/>
        <v>864951</v>
      </c>
      <c r="F127" s="415">
        <f t="shared" si="14"/>
        <v>154379</v>
      </c>
      <c r="G127" s="415">
        <f t="shared" si="14"/>
        <v>75067</v>
      </c>
      <c r="H127" s="415">
        <f t="shared" si="14"/>
        <v>0</v>
      </c>
      <c r="I127" s="415">
        <f t="shared" si="14"/>
        <v>0</v>
      </c>
      <c r="J127" s="415">
        <f t="shared" si="14"/>
        <v>0</v>
      </c>
      <c r="K127" s="415">
        <f t="shared" si="14"/>
        <v>1277053</v>
      </c>
      <c r="L127" s="415">
        <f t="shared" si="14"/>
        <v>1418803</v>
      </c>
    </row>
    <row r="128" spans="1:14" ht="12.75" customHeight="1" thickTop="1" thickBot="1" x14ac:dyDescent="0.25">
      <c r="A128" s="879" t="s">
        <v>1156</v>
      </c>
      <c r="B128" s="1074" t="s">
        <v>673</v>
      </c>
      <c r="C128" s="2039">
        <v>0</v>
      </c>
      <c r="D128" s="2039">
        <v>0</v>
      </c>
      <c r="E128" s="2039">
        <v>0</v>
      </c>
      <c r="F128" s="2039">
        <v>0</v>
      </c>
      <c r="G128" s="2039">
        <v>0</v>
      </c>
      <c r="H128" s="2039">
        <v>0</v>
      </c>
      <c r="I128" s="2039">
        <v>0</v>
      </c>
      <c r="J128" s="2039">
        <v>0</v>
      </c>
      <c r="K128" s="429">
        <f>SUM(C128:J128)</f>
        <v>0</v>
      </c>
      <c r="L128" s="424">
        <v>0</v>
      </c>
    </row>
    <row r="129" spans="1:14" ht="12.75" customHeight="1" thickTop="1" thickBot="1" x14ac:dyDescent="0.25">
      <c r="A129" s="1856" t="s">
        <v>972</v>
      </c>
      <c r="B129" s="1800" t="s">
        <v>668</v>
      </c>
      <c r="C129" s="425">
        <f>SUM(C120,C127,C128)</f>
        <v>146587</v>
      </c>
      <c r="D129" s="425">
        <f t="shared" ref="D129:L129" si="15">SUM(D120,D127,D128)</f>
        <v>36069</v>
      </c>
      <c r="E129" s="425">
        <f t="shared" si="15"/>
        <v>864951</v>
      </c>
      <c r="F129" s="425">
        <f t="shared" si="15"/>
        <v>154379</v>
      </c>
      <c r="G129" s="425">
        <f t="shared" si="15"/>
        <v>75067</v>
      </c>
      <c r="H129" s="425">
        <f t="shared" si="15"/>
        <v>0</v>
      </c>
      <c r="I129" s="425">
        <f t="shared" si="15"/>
        <v>0</v>
      </c>
      <c r="J129" s="425">
        <f t="shared" si="15"/>
        <v>0</v>
      </c>
      <c r="K129" s="425">
        <f t="shared" si="15"/>
        <v>1277053</v>
      </c>
      <c r="L129" s="425">
        <f t="shared" si="15"/>
        <v>1418803</v>
      </c>
    </row>
    <row r="130" spans="1:14" ht="18" customHeight="1" thickTop="1" thickBot="1" x14ac:dyDescent="0.25">
      <c r="A130" s="1804" t="s">
        <v>1225</v>
      </c>
      <c r="B130" s="1799" t="s">
        <v>674</v>
      </c>
      <c r="C130" s="2039">
        <v>0</v>
      </c>
      <c r="D130" s="2039">
        <v>0</v>
      </c>
      <c r="E130" s="2039">
        <v>0</v>
      </c>
      <c r="F130" s="2039">
        <v>0</v>
      </c>
      <c r="G130" s="2039">
        <v>0</v>
      </c>
      <c r="H130" s="2039">
        <v>0</v>
      </c>
      <c r="I130" s="2039">
        <v>0</v>
      </c>
      <c r="J130" s="2039">
        <v>0</v>
      </c>
      <c r="K130" s="415">
        <f>SUM(C130:J130)</f>
        <v>0</v>
      </c>
      <c r="L130" s="424">
        <v>0</v>
      </c>
    </row>
    <row r="131" spans="1:14" ht="18" customHeight="1" thickTop="1" x14ac:dyDescent="0.2">
      <c r="A131" s="1821" t="s">
        <v>720</v>
      </c>
      <c r="B131" s="1861" t="s">
        <v>1028</v>
      </c>
      <c r="C131" s="432"/>
      <c r="D131" s="432"/>
      <c r="E131" s="433"/>
      <c r="F131" s="432"/>
      <c r="G131" s="432"/>
      <c r="H131" s="433"/>
      <c r="I131" s="432"/>
      <c r="J131" s="432"/>
      <c r="K131" s="433"/>
      <c r="L131" s="433"/>
    </row>
    <row r="132" spans="1:14" s="91" customFormat="1" ht="13.5" customHeight="1" x14ac:dyDescent="0.2">
      <c r="A132" s="1822" t="s">
        <v>718</v>
      </c>
      <c r="B132" s="535"/>
      <c r="C132" s="432"/>
      <c r="D132" s="432"/>
      <c r="E132" s="430"/>
      <c r="F132" s="432"/>
      <c r="G132" s="432"/>
      <c r="H132" s="430"/>
      <c r="I132" s="432"/>
      <c r="J132" s="432"/>
      <c r="K132" s="430"/>
      <c r="L132" s="430"/>
      <c r="M132" s="904"/>
      <c r="N132" s="904"/>
    </row>
    <row r="133" spans="1:14" x14ac:dyDescent="0.2">
      <c r="A133" s="1805" t="s">
        <v>349</v>
      </c>
      <c r="B133" s="267">
        <v>4120</v>
      </c>
      <c r="C133" s="413"/>
      <c r="D133" s="413"/>
      <c r="E133" s="2039">
        <v>0</v>
      </c>
      <c r="F133" s="413"/>
      <c r="G133" s="413"/>
      <c r="H133" s="2039">
        <v>0</v>
      </c>
      <c r="I133" s="504"/>
      <c r="J133" s="413"/>
      <c r="K133" s="420">
        <f>SUM(E133,H133)</f>
        <v>0</v>
      </c>
      <c r="L133" s="418">
        <v>0</v>
      </c>
    </row>
    <row r="134" spans="1:14" x14ac:dyDescent="0.2">
      <c r="A134" s="1805" t="s">
        <v>812</v>
      </c>
      <c r="B134" s="267">
        <v>4140</v>
      </c>
      <c r="C134" s="413"/>
      <c r="D134" s="413"/>
      <c r="E134" s="2039">
        <v>0</v>
      </c>
      <c r="F134" s="413"/>
      <c r="G134" s="413"/>
      <c r="H134" s="2039">
        <v>0</v>
      </c>
      <c r="I134" s="504"/>
      <c r="J134" s="413"/>
      <c r="K134" s="420">
        <f>SUM(E134,H134)</f>
        <v>0</v>
      </c>
      <c r="L134" s="418">
        <v>0</v>
      </c>
    </row>
    <row r="135" spans="1:14" ht="22.5" x14ac:dyDescent="0.2">
      <c r="A135" s="1811" t="s">
        <v>1310</v>
      </c>
      <c r="B135" s="114">
        <v>4190</v>
      </c>
      <c r="C135" s="413"/>
      <c r="D135" s="413"/>
      <c r="E135" s="2039">
        <v>0</v>
      </c>
      <c r="F135" s="413"/>
      <c r="G135" s="413"/>
      <c r="H135" s="2039">
        <v>0</v>
      </c>
      <c r="I135" s="504"/>
      <c r="J135" s="413"/>
      <c r="K135" s="420">
        <f>SUM(E135,H135)</f>
        <v>0</v>
      </c>
      <c r="L135" s="418">
        <v>0</v>
      </c>
    </row>
    <row r="136" spans="1:14" ht="12.75" customHeight="1" thickBot="1" x14ac:dyDescent="0.25">
      <c r="A136" s="883" t="s">
        <v>570</v>
      </c>
      <c r="B136" s="530">
        <v>4100</v>
      </c>
      <c r="C136" s="413"/>
      <c r="D136" s="413"/>
      <c r="E136" s="415">
        <f>SUM(E133:E135)</f>
        <v>0</v>
      </c>
      <c r="F136" s="413"/>
      <c r="G136" s="413"/>
      <c r="H136" s="415">
        <f>SUM(H133:H135)</f>
        <v>0</v>
      </c>
      <c r="I136" s="504"/>
      <c r="J136" s="413"/>
      <c r="K136" s="415">
        <f>SUM(K133:K135)</f>
        <v>0</v>
      </c>
      <c r="L136" s="415">
        <f>SUM(L133:L135)</f>
        <v>0</v>
      </c>
    </row>
    <row r="137" spans="1:14" ht="12.75" customHeight="1" thickTop="1" thickBot="1" x14ac:dyDescent="0.25">
      <c r="A137" s="1813" t="s">
        <v>100</v>
      </c>
      <c r="B137" s="519" t="s">
        <v>1106</v>
      </c>
      <c r="C137" s="413"/>
      <c r="D137" s="413"/>
      <c r="E137" s="413"/>
      <c r="F137" s="413"/>
      <c r="G137" s="413"/>
      <c r="H137" s="2039">
        <v>0</v>
      </c>
      <c r="I137" s="504"/>
      <c r="J137" s="413"/>
      <c r="K137" s="420">
        <f>SUM(E137,H137)</f>
        <v>0</v>
      </c>
      <c r="L137" s="424">
        <v>0</v>
      </c>
    </row>
    <row r="138" spans="1:14" ht="12.75" customHeight="1" thickTop="1" thickBot="1" x14ac:dyDescent="0.25">
      <c r="A138" s="883" t="s">
        <v>1925</v>
      </c>
      <c r="B138" s="530">
        <v>4000</v>
      </c>
      <c r="C138" s="413"/>
      <c r="D138" s="413"/>
      <c r="E138" s="415">
        <f>SUM(E136)</f>
        <v>0</v>
      </c>
      <c r="F138" s="413"/>
      <c r="G138" s="413"/>
      <c r="H138" s="427">
        <f>SUM(H136:H137)</f>
        <v>0</v>
      </c>
      <c r="I138" s="504"/>
      <c r="J138" s="413"/>
      <c r="K138" s="420">
        <f>SUM(K136,K137)</f>
        <v>0</v>
      </c>
      <c r="L138" s="427">
        <f>SUM(L136,L137)</f>
        <v>0</v>
      </c>
    </row>
    <row r="139" spans="1:14" ht="18" customHeight="1" thickTop="1" x14ac:dyDescent="0.2">
      <c r="A139" s="1815" t="s">
        <v>1226</v>
      </c>
      <c r="B139" s="264" t="s">
        <v>582</v>
      </c>
      <c r="C139" s="413"/>
      <c r="D139" s="413"/>
      <c r="E139" s="436"/>
      <c r="F139" s="436"/>
      <c r="G139" s="436"/>
      <c r="H139" s="437"/>
      <c r="I139" s="504"/>
      <c r="J139" s="436"/>
      <c r="K139" s="437"/>
      <c r="L139" s="437"/>
    </row>
    <row r="140" spans="1:14" ht="13.5" customHeight="1" x14ac:dyDescent="0.2">
      <c r="A140" s="1820" t="s">
        <v>719</v>
      </c>
      <c r="B140" s="208"/>
      <c r="C140" s="413"/>
      <c r="D140" s="413"/>
      <c r="E140" s="413"/>
      <c r="F140" s="413"/>
      <c r="G140" s="413"/>
      <c r="H140" s="417"/>
      <c r="I140" s="432"/>
      <c r="J140" s="413"/>
      <c r="K140" s="417"/>
      <c r="L140" s="417"/>
    </row>
    <row r="141" spans="1:14" x14ac:dyDescent="0.2">
      <c r="A141" s="1805" t="s">
        <v>91</v>
      </c>
      <c r="B141" s="267">
        <v>5110</v>
      </c>
      <c r="C141" s="413"/>
      <c r="D141" s="413"/>
      <c r="E141" s="413"/>
      <c r="F141" s="413"/>
      <c r="G141" s="413"/>
      <c r="H141" s="2039">
        <v>0</v>
      </c>
      <c r="I141" s="432"/>
      <c r="J141" s="413"/>
      <c r="K141" s="420">
        <f>SUM(H141)</f>
        <v>0</v>
      </c>
      <c r="L141" s="418">
        <v>0</v>
      </c>
    </row>
    <row r="142" spans="1:14" x14ac:dyDescent="0.2">
      <c r="A142" s="1805" t="s">
        <v>92</v>
      </c>
      <c r="B142" s="267">
        <v>5120</v>
      </c>
      <c r="C142" s="413"/>
      <c r="D142" s="413"/>
      <c r="E142" s="413"/>
      <c r="F142" s="413"/>
      <c r="G142" s="413"/>
      <c r="H142" s="2039">
        <v>0</v>
      </c>
      <c r="I142" s="432"/>
      <c r="J142" s="413"/>
      <c r="K142" s="420">
        <f>SUM(H142)</f>
        <v>0</v>
      </c>
      <c r="L142" s="2039">
        <v>0</v>
      </c>
    </row>
    <row r="143" spans="1:14" ht="12.75" customHeight="1" x14ac:dyDescent="0.2">
      <c r="A143" s="1805" t="s">
        <v>1391</v>
      </c>
      <c r="B143" s="114" t="s">
        <v>721</v>
      </c>
      <c r="C143" s="413"/>
      <c r="D143" s="413"/>
      <c r="E143" s="413"/>
      <c r="F143" s="413"/>
      <c r="G143" s="413"/>
      <c r="H143" s="2039">
        <v>0</v>
      </c>
      <c r="I143" s="432"/>
      <c r="J143" s="413"/>
      <c r="K143" s="420">
        <f>SUM(H143)</f>
        <v>0</v>
      </c>
      <c r="L143" s="2039">
        <v>0</v>
      </c>
    </row>
    <row r="144" spans="1:14" x14ac:dyDescent="0.2">
      <c r="A144" s="1805" t="s">
        <v>93</v>
      </c>
      <c r="B144" s="267" t="s">
        <v>692</v>
      </c>
      <c r="C144" s="413"/>
      <c r="D144" s="413"/>
      <c r="E144" s="413"/>
      <c r="F144" s="413"/>
      <c r="G144" s="413"/>
      <c r="H144" s="2039">
        <v>0</v>
      </c>
      <c r="I144" s="432"/>
      <c r="J144" s="413"/>
      <c r="K144" s="420">
        <f>SUM(H144)</f>
        <v>0</v>
      </c>
      <c r="L144" s="2039">
        <v>0</v>
      </c>
    </row>
    <row r="145" spans="1:14" ht="12.75" customHeight="1" x14ac:dyDescent="0.2">
      <c r="A145" s="1805" t="s">
        <v>723</v>
      </c>
      <c r="B145" s="267" t="s">
        <v>722</v>
      </c>
      <c r="C145" s="413"/>
      <c r="D145" s="413"/>
      <c r="E145" s="413"/>
      <c r="F145" s="413"/>
      <c r="G145" s="413"/>
      <c r="H145" s="2039">
        <v>0</v>
      </c>
      <c r="I145" s="432"/>
      <c r="J145" s="413"/>
      <c r="K145" s="420">
        <f>SUM(H145)</f>
        <v>0</v>
      </c>
      <c r="L145" s="2039">
        <v>0</v>
      </c>
    </row>
    <row r="146" spans="1:14" ht="12.75" customHeight="1" thickBot="1" x14ac:dyDescent="0.25">
      <c r="A146" s="884" t="s">
        <v>730</v>
      </c>
      <c r="B146" s="828" t="s">
        <v>834</v>
      </c>
      <c r="C146" s="413"/>
      <c r="D146" s="413"/>
      <c r="E146" s="413"/>
      <c r="F146" s="413"/>
      <c r="G146" s="413"/>
      <c r="H146" s="690">
        <f>SUM(H141:H145)</f>
        <v>0</v>
      </c>
      <c r="I146" s="432"/>
      <c r="J146" s="413"/>
      <c r="K146" s="1055">
        <f>SUM(K141:K145)</f>
        <v>0</v>
      </c>
      <c r="L146" s="690">
        <f>SUM(L141:L145)</f>
        <v>0</v>
      </c>
    </row>
    <row r="147" spans="1:14" ht="12.75" customHeight="1" thickTop="1" x14ac:dyDescent="0.2">
      <c r="A147" s="1823" t="s">
        <v>1312</v>
      </c>
      <c r="B147" s="827" t="s">
        <v>39</v>
      </c>
      <c r="C147" s="413"/>
      <c r="D147" s="413"/>
      <c r="E147" s="413"/>
      <c r="F147" s="413"/>
      <c r="G147" s="413"/>
      <c r="H147" s="2039">
        <v>0</v>
      </c>
      <c r="I147" s="432"/>
      <c r="J147" s="413"/>
      <c r="K147" s="420">
        <f>SUM(H147)</f>
        <v>0</v>
      </c>
      <c r="L147" s="687">
        <v>0</v>
      </c>
    </row>
    <row r="148" spans="1:14" ht="12.75" customHeight="1" thickBot="1" x14ac:dyDescent="0.25">
      <c r="A148" s="883" t="s">
        <v>743</v>
      </c>
      <c r="B148" s="467"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4" t="s">
        <v>1227</v>
      </c>
      <c r="B149" s="264" t="s">
        <v>1029</v>
      </c>
      <c r="C149" s="413"/>
      <c r="D149" s="413"/>
      <c r="E149" s="413"/>
      <c r="F149" s="413"/>
      <c r="G149" s="413"/>
      <c r="H149" s="520"/>
      <c r="I149" s="430"/>
      <c r="J149" s="413"/>
      <c r="K149" s="417"/>
      <c r="L149" s="423">
        <v>0</v>
      </c>
    </row>
    <row r="150" spans="1:14" ht="12.75" customHeight="1" thickTop="1" thickBot="1" x14ac:dyDescent="0.25">
      <c r="A150" s="2237" t="s">
        <v>724</v>
      </c>
      <c r="B150" s="2238"/>
      <c r="C150" s="415">
        <f>SUM(C129,C130,C138,C148,C149)</f>
        <v>146587</v>
      </c>
      <c r="D150" s="415">
        <f t="shared" ref="D150:K150" si="16">SUM(D129,D130,D138,D148,D149)</f>
        <v>36069</v>
      </c>
      <c r="E150" s="415">
        <f t="shared" si="16"/>
        <v>864951</v>
      </c>
      <c r="F150" s="415">
        <f t="shared" si="16"/>
        <v>154379</v>
      </c>
      <c r="G150" s="415">
        <f t="shared" si="16"/>
        <v>75067</v>
      </c>
      <c r="H150" s="415">
        <f t="shared" si="16"/>
        <v>0</v>
      </c>
      <c r="I150" s="415">
        <f t="shared" si="16"/>
        <v>0</v>
      </c>
      <c r="J150" s="415">
        <f t="shared" si="16"/>
        <v>0</v>
      </c>
      <c r="K150" s="415">
        <f t="shared" si="16"/>
        <v>1277053</v>
      </c>
      <c r="L150" s="415">
        <f>SUM(L129,L130,L138,L148,L149)</f>
        <v>1418803</v>
      </c>
    </row>
    <row r="151" spans="1:14" ht="12.75" customHeight="1" thickTop="1" x14ac:dyDescent="0.2">
      <c r="A151" s="2233" t="s">
        <v>1403</v>
      </c>
      <c r="B151" s="2234"/>
      <c r="C151" s="416"/>
      <c r="D151" s="416"/>
      <c r="E151" s="416"/>
      <c r="F151" s="416"/>
      <c r="G151" s="416"/>
      <c r="H151" s="416"/>
      <c r="I151" s="416"/>
      <c r="J151" s="413"/>
      <c r="K151" s="439">
        <f>'Revenues 9-14'!D275-'Expenditures 15-22'!K150</f>
        <v>664548</v>
      </c>
      <c r="L151" s="416"/>
    </row>
    <row r="152" spans="1:14" s="866" customFormat="1" ht="9" customHeight="1" x14ac:dyDescent="0.2">
      <c r="A152" s="1824"/>
      <c r="B152" s="894"/>
      <c r="C152" s="893"/>
      <c r="D152" s="893"/>
      <c r="E152" s="893"/>
      <c r="F152" s="893"/>
      <c r="G152" s="893"/>
      <c r="H152" s="893"/>
      <c r="I152" s="893"/>
      <c r="J152" s="893"/>
      <c r="K152" s="893"/>
      <c r="L152" s="893"/>
      <c r="M152" s="905"/>
      <c r="N152" s="905"/>
    </row>
    <row r="153" spans="1:14" s="2" customFormat="1" ht="30" customHeight="1" x14ac:dyDescent="0.2">
      <c r="A153" s="2226" t="s">
        <v>725</v>
      </c>
      <c r="B153" s="2120"/>
      <c r="C153" s="889"/>
      <c r="D153" s="890"/>
      <c r="E153" s="890"/>
      <c r="F153" s="890"/>
      <c r="G153" s="890"/>
      <c r="H153" s="890"/>
      <c r="I153" s="890"/>
      <c r="J153" s="890"/>
      <c r="K153" s="890"/>
      <c r="L153" s="891"/>
      <c r="M153" s="906"/>
      <c r="N153" s="906"/>
    </row>
    <row r="154" spans="1:14" s="26" customFormat="1" ht="18" customHeight="1" thickBot="1" x14ac:dyDescent="0.25">
      <c r="A154" s="1846" t="s">
        <v>85</v>
      </c>
      <c r="B154" s="1847" t="s">
        <v>1028</v>
      </c>
      <c r="C154" s="413"/>
      <c r="D154" s="413"/>
      <c r="E154" s="413"/>
      <c r="F154" s="413"/>
      <c r="G154" s="413"/>
      <c r="H154" s="2039">
        <v>0</v>
      </c>
      <c r="I154" s="413"/>
      <c r="J154" s="413"/>
      <c r="K154" s="517">
        <f>SUM(H154)</f>
        <v>0</v>
      </c>
      <c r="L154" s="805">
        <v>0</v>
      </c>
      <c r="M154" s="902"/>
      <c r="N154" s="902"/>
    </row>
    <row r="155" spans="1:14" s="24" customFormat="1" ht="18" customHeight="1" thickTop="1" x14ac:dyDescent="0.2">
      <c r="A155" s="1815" t="s">
        <v>86</v>
      </c>
      <c r="B155" s="264" t="s">
        <v>582</v>
      </c>
      <c r="C155" s="413"/>
      <c r="D155" s="413"/>
      <c r="E155" s="413"/>
      <c r="F155" s="413"/>
      <c r="G155" s="413"/>
      <c r="H155" s="413"/>
      <c r="I155" s="413"/>
      <c r="J155" s="413"/>
      <c r="K155" s="413"/>
      <c r="L155" s="413"/>
      <c r="M155" s="901"/>
      <c r="N155" s="901"/>
    </row>
    <row r="156" spans="1:14" s="24" customFormat="1" ht="13.5" customHeight="1" x14ac:dyDescent="0.2">
      <c r="A156" s="1820" t="s">
        <v>719</v>
      </c>
      <c r="B156" s="208"/>
      <c r="C156" s="413"/>
      <c r="D156" s="413"/>
      <c r="E156" s="413"/>
      <c r="F156" s="413"/>
      <c r="G156" s="413"/>
      <c r="H156" s="413"/>
      <c r="I156" s="413"/>
      <c r="J156" s="413"/>
      <c r="K156" s="417"/>
      <c r="L156" s="417"/>
      <c r="M156" s="901"/>
      <c r="N156" s="901"/>
    </row>
    <row r="157" spans="1:14" x14ac:dyDescent="0.2">
      <c r="A157" s="1805" t="s">
        <v>91</v>
      </c>
      <c r="B157" s="267">
        <v>5110</v>
      </c>
      <c r="C157" s="413"/>
      <c r="D157" s="413"/>
      <c r="E157" s="413"/>
      <c r="F157" s="413"/>
      <c r="G157" s="413"/>
      <c r="H157" s="2039">
        <v>0</v>
      </c>
      <c r="I157" s="413"/>
      <c r="J157" s="413"/>
      <c r="K157" s="414">
        <f>SUM(C157:J157)</f>
        <v>0</v>
      </c>
      <c r="L157" s="2039">
        <v>0</v>
      </c>
    </row>
    <row r="158" spans="1:14" x14ac:dyDescent="0.2">
      <c r="A158" s="1805" t="s">
        <v>92</v>
      </c>
      <c r="B158" s="267">
        <v>5120</v>
      </c>
      <c r="C158" s="413"/>
      <c r="D158" s="413"/>
      <c r="E158" s="413"/>
      <c r="F158" s="413"/>
      <c r="G158" s="413"/>
      <c r="H158" s="2039">
        <v>0</v>
      </c>
      <c r="I158" s="413"/>
      <c r="J158" s="413"/>
      <c r="K158" s="414">
        <f>SUM(C158:J158)</f>
        <v>0</v>
      </c>
      <c r="L158" s="2039">
        <v>0</v>
      </c>
    </row>
    <row r="159" spans="1:14" ht="12.75" customHeight="1" x14ac:dyDescent="0.2">
      <c r="A159" s="1805" t="s">
        <v>1391</v>
      </c>
      <c r="B159" s="267" t="s">
        <v>721</v>
      </c>
      <c r="C159" s="413"/>
      <c r="D159" s="413"/>
      <c r="E159" s="413"/>
      <c r="F159" s="413"/>
      <c r="G159" s="413"/>
      <c r="H159" s="2039">
        <v>0</v>
      </c>
      <c r="I159" s="413"/>
      <c r="J159" s="413"/>
      <c r="K159" s="414">
        <f>SUM(C159:J159)</f>
        <v>0</v>
      </c>
      <c r="L159" s="2039">
        <v>0</v>
      </c>
    </row>
    <row r="160" spans="1:14" x14ac:dyDescent="0.2">
      <c r="A160" s="1805" t="s">
        <v>93</v>
      </c>
      <c r="B160" s="114" t="s">
        <v>692</v>
      </c>
      <c r="C160" s="413"/>
      <c r="D160" s="413"/>
      <c r="E160" s="413"/>
      <c r="F160" s="413"/>
      <c r="G160" s="413"/>
      <c r="H160" s="2039">
        <v>0</v>
      </c>
      <c r="I160" s="413"/>
      <c r="J160" s="413"/>
      <c r="K160" s="414">
        <f>SUM(C160:J160)</f>
        <v>0</v>
      </c>
      <c r="L160" s="2039">
        <v>0</v>
      </c>
    </row>
    <row r="161" spans="1:14" ht="12.75" customHeight="1" x14ac:dyDescent="0.2">
      <c r="A161" s="1805" t="s">
        <v>723</v>
      </c>
      <c r="B161" s="267" t="s">
        <v>722</v>
      </c>
      <c r="C161" s="413"/>
      <c r="D161" s="413"/>
      <c r="E161" s="413"/>
      <c r="F161" s="413"/>
      <c r="G161" s="413"/>
      <c r="H161" s="2039">
        <v>0</v>
      </c>
      <c r="I161" s="413"/>
      <c r="J161" s="413"/>
      <c r="K161" s="414">
        <f>SUM(C161:J161)</f>
        <v>0</v>
      </c>
      <c r="L161" s="2039">
        <v>0</v>
      </c>
    </row>
    <row r="162" spans="1:14" ht="13.5" thickBot="1" x14ac:dyDescent="0.25">
      <c r="A162" s="883" t="s">
        <v>316</v>
      </c>
      <c r="B162" s="464"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5" t="s">
        <v>87</v>
      </c>
      <c r="B163" s="521" t="s">
        <v>39</v>
      </c>
      <c r="C163" s="413"/>
      <c r="D163" s="413"/>
      <c r="E163" s="413"/>
      <c r="F163" s="413"/>
      <c r="G163" s="413"/>
      <c r="H163" s="2039">
        <v>83760</v>
      </c>
      <c r="I163" s="413"/>
      <c r="J163" s="413"/>
      <c r="K163" s="414">
        <f>SUM(C163:H163)</f>
        <v>83760</v>
      </c>
      <c r="L163" s="1855">
        <v>83760</v>
      </c>
    </row>
    <row r="164" spans="1:14" ht="33.75" customHeight="1" x14ac:dyDescent="0.2">
      <c r="A164" s="1825" t="s">
        <v>293</v>
      </c>
      <c r="B164" s="533" t="s">
        <v>32</v>
      </c>
      <c r="C164" s="413"/>
      <c r="D164" s="413"/>
      <c r="E164" s="413"/>
      <c r="F164" s="413"/>
      <c r="G164" s="413"/>
      <c r="H164" s="2039">
        <v>378664</v>
      </c>
      <c r="I164" s="413"/>
      <c r="J164" s="413"/>
      <c r="K164" s="414">
        <f>SUM(C164:J164)</f>
        <v>378664</v>
      </c>
      <c r="L164" s="1858">
        <v>378666</v>
      </c>
    </row>
    <row r="165" spans="1:14" ht="13.5" customHeight="1" thickBot="1" x14ac:dyDescent="0.25">
      <c r="A165" s="1809" t="s">
        <v>885</v>
      </c>
      <c r="B165" s="534" t="s">
        <v>88</v>
      </c>
      <c r="C165" s="413"/>
      <c r="D165" s="413"/>
      <c r="E165" s="2039">
        <v>803</v>
      </c>
      <c r="F165" s="413"/>
      <c r="G165" s="413"/>
      <c r="H165" s="2039">
        <v>0</v>
      </c>
      <c r="I165" s="504"/>
      <c r="J165" s="413"/>
      <c r="K165" s="414">
        <f>SUM(C165:J165)</f>
        <v>803</v>
      </c>
      <c r="L165" s="1858">
        <v>990</v>
      </c>
    </row>
    <row r="166" spans="1:14" ht="12.75" customHeight="1" thickTop="1" thickBot="1" x14ac:dyDescent="0.25">
      <c r="A166" s="883" t="s">
        <v>743</v>
      </c>
      <c r="B166" s="467" t="s">
        <v>582</v>
      </c>
      <c r="C166" s="413"/>
      <c r="D166" s="413"/>
      <c r="E166" s="427">
        <f>SUM(E162,E163,E164,E165)</f>
        <v>803</v>
      </c>
      <c r="F166" s="413"/>
      <c r="G166" s="413"/>
      <c r="H166" s="425">
        <f>SUM(H162,H163,H164,H165)</f>
        <v>462424</v>
      </c>
      <c r="I166" s="436"/>
      <c r="J166" s="413"/>
      <c r="K166" s="425">
        <f>SUM(K162,K163,K164,K165)</f>
        <v>463227</v>
      </c>
      <c r="L166" s="425">
        <f>SUM(L162,L163,L164,L165)</f>
        <v>463416</v>
      </c>
    </row>
    <row r="167" spans="1:14" ht="18" customHeight="1" thickTop="1" thickBot="1" x14ac:dyDescent="0.25">
      <c r="A167" s="1850" t="s">
        <v>89</v>
      </c>
      <c r="B167" s="1799" t="s">
        <v>1029</v>
      </c>
      <c r="C167" s="413"/>
      <c r="D167" s="413"/>
      <c r="E167" s="417"/>
      <c r="F167" s="413"/>
      <c r="G167" s="413"/>
      <c r="H167" s="419"/>
      <c r="I167" s="436"/>
      <c r="J167" s="413"/>
      <c r="K167" s="417"/>
      <c r="L167" s="424">
        <v>0</v>
      </c>
    </row>
    <row r="168" spans="1:14" ht="12.75" customHeight="1" thickTop="1" thickBot="1" x14ac:dyDescent="0.25">
      <c r="A168" s="1848" t="s">
        <v>94</v>
      </c>
      <c r="B168" s="1849"/>
      <c r="C168" s="413"/>
      <c r="D168" s="413"/>
      <c r="E168" s="425">
        <f>SUM(E154,E166,E167)</f>
        <v>803</v>
      </c>
      <c r="F168" s="413"/>
      <c r="G168" s="413"/>
      <c r="H168" s="425">
        <f>SUM(H154,H166,H167)</f>
        <v>462424</v>
      </c>
      <c r="I168" s="436"/>
      <c r="J168" s="413"/>
      <c r="K168" s="425">
        <f>SUM(K154,K166,K167)</f>
        <v>463227</v>
      </c>
      <c r="L168" s="425">
        <f>SUM(L154,L166,L167)</f>
        <v>463416</v>
      </c>
    </row>
    <row r="169" spans="1:14" ht="23.25" thickTop="1" x14ac:dyDescent="0.2">
      <c r="A169" s="1817" t="s">
        <v>1177</v>
      </c>
      <c r="B169" s="466"/>
      <c r="C169" s="413"/>
      <c r="D169" s="413"/>
      <c r="E169" s="413"/>
      <c r="F169" s="413"/>
      <c r="G169" s="413"/>
      <c r="H169" s="416"/>
      <c r="I169" s="413"/>
      <c r="J169" s="413"/>
      <c r="K169" s="439">
        <f>'Revenues 9-14'!E275-'Expenditures 15-22'!K168</f>
        <v>-463227</v>
      </c>
      <c r="L169" s="416"/>
    </row>
    <row r="170" spans="1:14" s="866" customFormat="1" ht="9" customHeight="1" x14ac:dyDescent="0.2">
      <c r="A170" s="1824"/>
      <c r="B170" s="896"/>
      <c r="C170" s="893"/>
      <c r="D170" s="893"/>
      <c r="E170" s="893"/>
      <c r="F170" s="893"/>
      <c r="G170" s="893"/>
      <c r="H170" s="893"/>
      <c r="I170" s="893"/>
      <c r="J170" s="893"/>
      <c r="K170" s="893"/>
      <c r="L170" s="893"/>
      <c r="M170" s="905"/>
      <c r="N170" s="905"/>
    </row>
    <row r="171" spans="1:14" s="16" customFormat="1" ht="30" customHeight="1" x14ac:dyDescent="0.2">
      <c r="A171" s="1827" t="s">
        <v>1113</v>
      </c>
      <c r="B171" s="895"/>
      <c r="C171" s="889"/>
      <c r="D171" s="890"/>
      <c r="E171" s="890"/>
      <c r="F171" s="890"/>
      <c r="G171" s="890"/>
      <c r="H171" s="890"/>
      <c r="I171" s="890"/>
      <c r="J171" s="890"/>
      <c r="K171" s="890"/>
      <c r="L171" s="891"/>
      <c r="M171" s="15"/>
      <c r="N171" s="15"/>
    </row>
    <row r="172" spans="1:14" s="19" customFormat="1" ht="18" customHeight="1" x14ac:dyDescent="0.2">
      <c r="A172" s="742" t="s">
        <v>1114</v>
      </c>
      <c r="B172" s="266"/>
      <c r="C172" s="413"/>
      <c r="D172" s="413"/>
      <c r="E172" s="413"/>
      <c r="F172" s="413"/>
      <c r="G172" s="413"/>
      <c r="H172" s="413"/>
      <c r="I172" s="413"/>
      <c r="J172" s="413"/>
      <c r="K172" s="413"/>
      <c r="L172" s="413"/>
      <c r="M172" s="905"/>
      <c r="N172" s="905"/>
    </row>
    <row r="173" spans="1:14" s="19" customFormat="1" ht="13.5" customHeight="1" x14ac:dyDescent="0.2">
      <c r="A173" s="1828" t="s">
        <v>694</v>
      </c>
      <c r="B173" s="208"/>
      <c r="C173" s="417"/>
      <c r="D173" s="417"/>
      <c r="E173" s="417"/>
      <c r="F173" s="413"/>
      <c r="G173" s="413"/>
      <c r="H173" s="417"/>
      <c r="I173" s="413"/>
      <c r="J173" s="413"/>
      <c r="K173" s="417"/>
      <c r="L173" s="417"/>
      <c r="M173" s="905"/>
      <c r="N173" s="905"/>
    </row>
    <row r="174" spans="1:14" ht="12.75" customHeight="1" x14ac:dyDescent="0.2">
      <c r="A174" s="1805" t="s">
        <v>173</v>
      </c>
      <c r="B174" s="267">
        <v>2190</v>
      </c>
      <c r="C174" s="2039">
        <v>0</v>
      </c>
      <c r="D174" s="2039">
        <v>0</v>
      </c>
      <c r="E174" s="2039">
        <v>0</v>
      </c>
      <c r="F174" s="2039">
        <v>0</v>
      </c>
      <c r="G174" s="2039">
        <v>0</v>
      </c>
      <c r="H174" s="2039">
        <v>0</v>
      </c>
      <c r="I174" s="2039">
        <v>0</v>
      </c>
      <c r="J174" s="2039">
        <v>0</v>
      </c>
      <c r="K174" s="414">
        <f>SUM(C174:J174)</f>
        <v>0</v>
      </c>
      <c r="L174" s="2039">
        <v>0</v>
      </c>
    </row>
    <row r="175" spans="1:14" x14ac:dyDescent="0.2">
      <c r="A175" s="1810" t="s">
        <v>716</v>
      </c>
      <c r="B175" s="1851"/>
      <c r="C175" s="1852"/>
      <c r="D175" s="1852"/>
      <c r="E175" s="1852"/>
      <c r="F175" s="1852"/>
      <c r="G175" s="1852"/>
      <c r="H175" s="1852"/>
      <c r="I175" s="432"/>
      <c r="J175" s="432"/>
      <c r="K175" s="1852"/>
      <c r="L175" s="1852"/>
    </row>
    <row r="176" spans="1:14" ht="12.75" customHeight="1" x14ac:dyDescent="0.2">
      <c r="A176" s="1805" t="s">
        <v>1129</v>
      </c>
      <c r="B176" s="267">
        <v>2550</v>
      </c>
      <c r="C176" s="2039">
        <v>5045</v>
      </c>
      <c r="D176" s="2039">
        <v>73</v>
      </c>
      <c r="E176" s="2039">
        <v>556752</v>
      </c>
      <c r="F176" s="2039">
        <v>0</v>
      </c>
      <c r="G176" s="2039">
        <v>0</v>
      </c>
      <c r="H176" s="2039">
        <v>0</v>
      </c>
      <c r="I176" s="2039">
        <v>0</v>
      </c>
      <c r="J176" s="2039">
        <v>0</v>
      </c>
      <c r="K176" s="414">
        <f>SUM(C176:J176)</f>
        <v>561870</v>
      </c>
      <c r="L176" s="2039">
        <v>563400</v>
      </c>
    </row>
    <row r="177" spans="1:14" ht="12.75" customHeight="1" thickBot="1" x14ac:dyDescent="0.25">
      <c r="A177" s="1812" t="s">
        <v>1156</v>
      </c>
      <c r="B177" s="1853">
        <v>2900</v>
      </c>
      <c r="C177" s="2039">
        <v>0</v>
      </c>
      <c r="D177" s="2039">
        <v>0</v>
      </c>
      <c r="E177" s="2039">
        <v>0</v>
      </c>
      <c r="F177" s="2039">
        <v>0</v>
      </c>
      <c r="G177" s="2039">
        <v>0</v>
      </c>
      <c r="H177" s="2039">
        <v>0</v>
      </c>
      <c r="I177" s="2039">
        <v>0</v>
      </c>
      <c r="J177" s="2039">
        <v>0</v>
      </c>
      <c r="K177" s="425">
        <f>SUM(C177:J177)</f>
        <v>0</v>
      </c>
      <c r="L177" s="2039">
        <v>0</v>
      </c>
    </row>
    <row r="178" spans="1:14" ht="12.75" customHeight="1" thickTop="1" thickBot="1" x14ac:dyDescent="0.25">
      <c r="A178" s="1829" t="s">
        <v>972</v>
      </c>
      <c r="B178" s="467" t="s">
        <v>668</v>
      </c>
      <c r="C178" s="425">
        <f>SUM(C174,C176,C177)</f>
        <v>5045</v>
      </c>
      <c r="D178" s="425">
        <f t="shared" ref="D178:J178" si="17">SUM(D174,D176,D177)</f>
        <v>73</v>
      </c>
      <c r="E178" s="425">
        <f t="shared" si="17"/>
        <v>556752</v>
      </c>
      <c r="F178" s="425">
        <f t="shared" si="17"/>
        <v>0</v>
      </c>
      <c r="G178" s="425">
        <f t="shared" si="17"/>
        <v>0</v>
      </c>
      <c r="H178" s="425">
        <f t="shared" si="17"/>
        <v>0</v>
      </c>
      <c r="I178" s="425">
        <f t="shared" si="17"/>
        <v>0</v>
      </c>
      <c r="J178" s="425">
        <f t="shared" si="17"/>
        <v>0</v>
      </c>
      <c r="K178" s="425">
        <f>SUM(K174,K176,K177)</f>
        <v>561870</v>
      </c>
      <c r="L178" s="425">
        <f>SUM(L174,L176,L177)</f>
        <v>563400</v>
      </c>
    </row>
    <row r="179" spans="1:14" ht="18" customHeight="1" thickTop="1" thickBot="1" x14ac:dyDescent="0.25">
      <c r="A179" s="1854" t="s">
        <v>1115</v>
      </c>
      <c r="B179" s="1799">
        <v>3000</v>
      </c>
      <c r="C179" s="2039">
        <v>0</v>
      </c>
      <c r="D179" s="2039">
        <v>0</v>
      </c>
      <c r="E179" s="2039">
        <v>0</v>
      </c>
      <c r="F179" s="2039">
        <v>0</v>
      </c>
      <c r="G179" s="2039">
        <v>0</v>
      </c>
      <c r="H179" s="2039">
        <v>0</v>
      </c>
      <c r="I179" s="2039">
        <v>0</v>
      </c>
      <c r="J179" s="2039">
        <v>0</v>
      </c>
      <c r="K179" s="415">
        <f>SUM(C179:J179)</f>
        <v>0</v>
      </c>
      <c r="L179" s="2039">
        <v>0</v>
      </c>
    </row>
    <row r="180" spans="1:14" s="19" customFormat="1" ht="18" customHeight="1" thickTop="1" x14ac:dyDescent="0.2">
      <c r="A180" s="1814" t="s">
        <v>95</v>
      </c>
      <c r="B180" s="1861" t="s">
        <v>1028</v>
      </c>
      <c r="C180" s="413"/>
      <c r="D180" s="413"/>
      <c r="E180" s="413"/>
      <c r="F180" s="413"/>
      <c r="G180" s="413"/>
      <c r="H180" s="413"/>
      <c r="I180" s="413"/>
      <c r="J180" s="413"/>
      <c r="K180" s="413"/>
      <c r="L180" s="413"/>
      <c r="M180" s="905"/>
      <c r="N180" s="905"/>
    </row>
    <row r="181" spans="1:14" s="19" customFormat="1" x14ac:dyDescent="0.2">
      <c r="A181" s="1809" t="s">
        <v>1347</v>
      </c>
      <c r="B181" s="208"/>
      <c r="C181" s="413"/>
      <c r="D181" s="413"/>
      <c r="E181" s="413"/>
      <c r="F181" s="413"/>
      <c r="G181" s="413"/>
      <c r="H181" s="413"/>
      <c r="I181" s="413"/>
      <c r="J181" s="413"/>
      <c r="K181" s="413"/>
      <c r="L181" s="413"/>
      <c r="M181" s="905"/>
      <c r="N181" s="905"/>
    </row>
    <row r="182" spans="1:14" x14ac:dyDescent="0.2">
      <c r="A182" s="1805" t="s">
        <v>586</v>
      </c>
      <c r="B182" s="267">
        <v>4110</v>
      </c>
      <c r="C182" s="413"/>
      <c r="D182" s="413"/>
      <c r="E182" s="2039">
        <v>0</v>
      </c>
      <c r="F182" s="413"/>
      <c r="G182" s="413"/>
      <c r="H182" s="2039">
        <v>0</v>
      </c>
      <c r="I182" s="504"/>
      <c r="J182" s="413"/>
      <c r="K182" s="414">
        <f t="shared" ref="K182:K187" si="18">SUM(E182,H182)</f>
        <v>0</v>
      </c>
      <c r="L182" s="2039">
        <v>0</v>
      </c>
    </row>
    <row r="183" spans="1:14" x14ac:dyDescent="0.2">
      <c r="A183" s="1805" t="s">
        <v>349</v>
      </c>
      <c r="B183" s="267">
        <v>4120</v>
      </c>
      <c r="C183" s="413"/>
      <c r="D183" s="413"/>
      <c r="E183" s="2039">
        <v>0</v>
      </c>
      <c r="F183" s="413"/>
      <c r="G183" s="413"/>
      <c r="H183" s="2039">
        <v>0</v>
      </c>
      <c r="I183" s="504"/>
      <c r="J183" s="413"/>
      <c r="K183" s="414">
        <f t="shared" si="18"/>
        <v>0</v>
      </c>
      <c r="L183" s="2039">
        <v>0</v>
      </c>
    </row>
    <row r="184" spans="1:14" x14ac:dyDescent="0.2">
      <c r="A184" s="1805" t="s">
        <v>350</v>
      </c>
      <c r="B184" s="114">
        <v>4130</v>
      </c>
      <c r="C184" s="413"/>
      <c r="D184" s="413"/>
      <c r="E184" s="2039">
        <v>0</v>
      </c>
      <c r="F184" s="413"/>
      <c r="G184" s="413"/>
      <c r="H184" s="2039">
        <v>0</v>
      </c>
      <c r="I184" s="504"/>
      <c r="J184" s="413"/>
      <c r="K184" s="414">
        <f t="shared" si="18"/>
        <v>0</v>
      </c>
      <c r="L184" s="2039">
        <v>0</v>
      </c>
    </row>
    <row r="185" spans="1:14" x14ac:dyDescent="0.2">
      <c r="A185" s="1805" t="s">
        <v>812</v>
      </c>
      <c r="B185" s="267">
        <v>4140</v>
      </c>
      <c r="C185" s="413"/>
      <c r="D185" s="413"/>
      <c r="E185" s="2039">
        <v>0</v>
      </c>
      <c r="F185" s="413"/>
      <c r="G185" s="413"/>
      <c r="H185" s="2039">
        <v>0</v>
      </c>
      <c r="I185" s="504"/>
      <c r="J185" s="413"/>
      <c r="K185" s="414">
        <f t="shared" si="18"/>
        <v>0</v>
      </c>
      <c r="L185" s="2039">
        <v>0</v>
      </c>
    </row>
    <row r="186" spans="1:14" x14ac:dyDescent="0.2">
      <c r="A186" s="1805" t="s">
        <v>90</v>
      </c>
      <c r="B186" s="267">
        <v>4170</v>
      </c>
      <c r="C186" s="413"/>
      <c r="D186" s="413"/>
      <c r="E186" s="2039">
        <v>0</v>
      </c>
      <c r="F186" s="413"/>
      <c r="G186" s="413"/>
      <c r="H186" s="2039">
        <v>0</v>
      </c>
      <c r="I186" s="504"/>
      <c r="J186" s="413"/>
      <c r="K186" s="414">
        <f t="shared" si="18"/>
        <v>0</v>
      </c>
      <c r="L186" s="2039">
        <v>0</v>
      </c>
    </row>
    <row r="187" spans="1:14" ht="22.5" x14ac:dyDescent="0.2">
      <c r="A187" s="1811" t="s">
        <v>1313</v>
      </c>
      <c r="B187" s="114">
        <v>4190</v>
      </c>
      <c r="C187" s="413"/>
      <c r="D187" s="413"/>
      <c r="E187" s="2039">
        <v>0</v>
      </c>
      <c r="F187" s="413"/>
      <c r="G187" s="413"/>
      <c r="H187" s="2039">
        <v>0</v>
      </c>
      <c r="I187" s="504"/>
      <c r="J187" s="413"/>
      <c r="K187" s="414">
        <f t="shared" si="18"/>
        <v>0</v>
      </c>
      <c r="L187" s="2039">
        <v>0</v>
      </c>
    </row>
    <row r="188" spans="1:14" ht="12.75" customHeight="1" thickBot="1" x14ac:dyDescent="0.25">
      <c r="A188" s="883" t="s">
        <v>1359</v>
      </c>
      <c r="B188" s="467" t="s">
        <v>658</v>
      </c>
      <c r="C188" s="413"/>
      <c r="D188" s="413"/>
      <c r="E188" s="415">
        <f>SUM(E182:E187)</f>
        <v>0</v>
      </c>
      <c r="F188" s="413"/>
      <c r="G188" s="413"/>
      <c r="H188" s="415">
        <f>SUM(H182:H187)</f>
        <v>0</v>
      </c>
      <c r="I188" s="504"/>
      <c r="J188" s="413"/>
      <c r="K188" s="415">
        <f>SUM(K182:K187)</f>
        <v>0</v>
      </c>
      <c r="L188" s="415">
        <f>SUM(L182:L187)</f>
        <v>0</v>
      </c>
    </row>
    <row r="189" spans="1:14" ht="13.5" customHeight="1" thickTop="1" x14ac:dyDescent="0.2">
      <c r="A189" s="1825" t="s">
        <v>96</v>
      </c>
      <c r="B189" s="269" t="s">
        <v>1106</v>
      </c>
      <c r="C189" s="413"/>
      <c r="D189" s="413"/>
      <c r="E189" s="2039">
        <v>0</v>
      </c>
      <c r="F189" s="413"/>
      <c r="G189" s="413"/>
      <c r="H189" s="2039">
        <v>0</v>
      </c>
      <c r="I189" s="504"/>
      <c r="J189" s="413"/>
      <c r="K189" s="429">
        <f>SUM(E189,H189)</f>
        <v>0</v>
      </c>
      <c r="L189" s="2039">
        <v>0</v>
      </c>
    </row>
    <row r="190" spans="1:14" ht="12.75" customHeight="1" thickBot="1" x14ac:dyDescent="0.25">
      <c r="A190" s="883" t="s">
        <v>1925</v>
      </c>
      <c r="B190" s="467" t="s">
        <v>1028</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x14ac:dyDescent="0.2">
      <c r="A191" s="1815" t="s">
        <v>1116</v>
      </c>
      <c r="B191" s="1861" t="s">
        <v>582</v>
      </c>
      <c r="C191" s="413"/>
      <c r="D191" s="413"/>
      <c r="E191" s="413"/>
      <c r="F191" s="413"/>
      <c r="G191" s="413"/>
      <c r="H191" s="413"/>
      <c r="I191" s="413"/>
      <c r="J191" s="413"/>
      <c r="K191" s="413"/>
      <c r="L191" s="413"/>
      <c r="M191" s="905"/>
      <c r="N191" s="905"/>
    </row>
    <row r="192" spans="1:14" s="19" customFormat="1" ht="13.5" customHeight="1" x14ac:dyDescent="0.2">
      <c r="A192" s="1820" t="s">
        <v>97</v>
      </c>
      <c r="B192" s="208"/>
      <c r="C192" s="413"/>
      <c r="D192" s="413"/>
      <c r="E192" s="413"/>
      <c r="F192" s="413"/>
      <c r="G192" s="413"/>
      <c r="H192" s="413"/>
      <c r="I192" s="413"/>
      <c r="J192" s="413"/>
      <c r="K192" s="413"/>
      <c r="L192" s="413"/>
      <c r="M192" s="905"/>
      <c r="N192" s="905"/>
    </row>
    <row r="193" spans="1:14" x14ac:dyDescent="0.2">
      <c r="A193" s="1805" t="s">
        <v>91</v>
      </c>
      <c r="B193" s="267">
        <v>5110</v>
      </c>
      <c r="C193" s="413"/>
      <c r="D193" s="413"/>
      <c r="E193" s="413"/>
      <c r="F193" s="413"/>
      <c r="G193" s="413"/>
      <c r="H193" s="2039">
        <v>0</v>
      </c>
      <c r="I193" s="413"/>
      <c r="J193" s="413"/>
      <c r="K193" s="414">
        <f>SUM(H193)</f>
        <v>0</v>
      </c>
      <c r="L193" s="2039">
        <v>0</v>
      </c>
    </row>
    <row r="194" spans="1:14" x14ac:dyDescent="0.2">
      <c r="A194" s="1805" t="s">
        <v>92</v>
      </c>
      <c r="B194" s="267">
        <v>5120</v>
      </c>
      <c r="C194" s="413"/>
      <c r="D194" s="413"/>
      <c r="E194" s="413"/>
      <c r="F194" s="413"/>
      <c r="G194" s="413"/>
      <c r="H194" s="2039">
        <v>0</v>
      </c>
      <c r="I194" s="413"/>
      <c r="J194" s="413"/>
      <c r="K194" s="414">
        <f>SUM(H194)</f>
        <v>0</v>
      </c>
      <c r="L194" s="2039">
        <v>0</v>
      </c>
    </row>
    <row r="195" spans="1:14" ht="12.75" customHeight="1" x14ac:dyDescent="0.2">
      <c r="A195" s="1805" t="s">
        <v>1391</v>
      </c>
      <c r="B195" s="114" t="s">
        <v>721</v>
      </c>
      <c r="C195" s="413"/>
      <c r="D195" s="413"/>
      <c r="E195" s="413"/>
      <c r="F195" s="413"/>
      <c r="G195" s="413"/>
      <c r="H195" s="2039">
        <v>0</v>
      </c>
      <c r="I195" s="413"/>
      <c r="J195" s="413"/>
      <c r="K195" s="414">
        <f>SUM(H195)</f>
        <v>0</v>
      </c>
      <c r="L195" s="2039">
        <v>0</v>
      </c>
    </row>
    <row r="196" spans="1:14" x14ac:dyDescent="0.2">
      <c r="A196" s="1805" t="s">
        <v>93</v>
      </c>
      <c r="B196" s="267" t="s">
        <v>692</v>
      </c>
      <c r="C196" s="413"/>
      <c r="D196" s="413"/>
      <c r="E196" s="413"/>
      <c r="F196" s="413"/>
      <c r="G196" s="413"/>
      <c r="H196" s="2039">
        <v>0</v>
      </c>
      <c r="I196" s="413"/>
      <c r="J196" s="413"/>
      <c r="K196" s="414">
        <f>SUM(H196)</f>
        <v>0</v>
      </c>
      <c r="L196" s="2039">
        <v>0</v>
      </c>
    </row>
    <row r="197" spans="1:14" x14ac:dyDescent="0.2">
      <c r="A197" s="1830" t="s">
        <v>723</v>
      </c>
      <c r="B197" s="267" t="s">
        <v>722</v>
      </c>
      <c r="C197" s="413"/>
      <c r="D197" s="413"/>
      <c r="E197" s="413"/>
      <c r="F197" s="413"/>
      <c r="G197" s="413"/>
      <c r="H197" s="2039">
        <v>0</v>
      </c>
      <c r="I197" s="413"/>
      <c r="J197" s="413"/>
      <c r="K197" s="414">
        <f>SUM(H197)</f>
        <v>0</v>
      </c>
      <c r="L197" s="438">
        <v>0</v>
      </c>
    </row>
    <row r="198" spans="1:14" ht="13.5" thickBot="1" x14ac:dyDescent="0.25">
      <c r="A198" s="883" t="s">
        <v>316</v>
      </c>
      <c r="B198" s="467"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5" t="s">
        <v>87</v>
      </c>
      <c r="B199" s="825" t="s">
        <v>39</v>
      </c>
      <c r="C199" s="413"/>
      <c r="D199" s="413"/>
      <c r="E199" s="413"/>
      <c r="F199" s="413"/>
      <c r="G199" s="413"/>
      <c r="H199" s="2039">
        <v>0</v>
      </c>
      <c r="I199" s="413"/>
      <c r="J199" s="413"/>
      <c r="K199" s="1862">
        <f>SUM(H199)</f>
        <v>0</v>
      </c>
      <c r="L199" s="700">
        <v>0</v>
      </c>
    </row>
    <row r="200" spans="1:14" ht="30" customHeight="1" x14ac:dyDescent="0.2">
      <c r="A200" s="886" t="s">
        <v>294</v>
      </c>
      <c r="B200" s="534" t="s">
        <v>32</v>
      </c>
      <c r="C200" s="413"/>
      <c r="D200" s="413"/>
      <c r="E200" s="413"/>
      <c r="F200" s="413"/>
      <c r="G200" s="413"/>
      <c r="H200" s="2039">
        <v>0</v>
      </c>
      <c r="I200" s="413"/>
      <c r="J200" s="413"/>
      <c r="K200" s="414">
        <f>SUM(H200)</f>
        <v>0</v>
      </c>
      <c r="L200" s="2039">
        <v>0</v>
      </c>
    </row>
    <row r="201" spans="1:14" ht="13.5" customHeight="1" x14ac:dyDescent="0.2">
      <c r="A201" s="1809" t="s">
        <v>885</v>
      </c>
      <c r="B201" s="534" t="s">
        <v>88</v>
      </c>
      <c r="C201" s="413"/>
      <c r="D201" s="413"/>
      <c r="E201" s="413"/>
      <c r="F201" s="413"/>
      <c r="G201" s="413"/>
      <c r="H201" s="2039">
        <v>0</v>
      </c>
      <c r="I201" s="413"/>
      <c r="J201" s="413"/>
      <c r="K201" s="1054">
        <f>H201</f>
        <v>0</v>
      </c>
      <c r="L201" s="2039">
        <v>0</v>
      </c>
    </row>
    <row r="202" spans="1:14" ht="12.75" customHeight="1" thickBot="1" x14ac:dyDescent="0.25">
      <c r="A202" s="1856" t="s">
        <v>743</v>
      </c>
      <c r="B202" s="180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4" t="s">
        <v>1040</v>
      </c>
      <c r="B203" s="264" t="s">
        <v>1029</v>
      </c>
      <c r="C203" s="417"/>
      <c r="D203" s="417"/>
      <c r="E203" s="417"/>
      <c r="F203" s="417"/>
      <c r="G203" s="417"/>
      <c r="H203" s="417"/>
      <c r="I203" s="413"/>
      <c r="J203" s="413"/>
      <c r="K203" s="417"/>
      <c r="L203" s="424">
        <v>0</v>
      </c>
    </row>
    <row r="204" spans="1:14" ht="12.75" customHeight="1" thickTop="1" thickBot="1" x14ac:dyDescent="0.25">
      <c r="A204" s="1826" t="s">
        <v>317</v>
      </c>
      <c r="B204" s="469"/>
      <c r="C204" s="415">
        <f>SUM(C178,C179)</f>
        <v>5045</v>
      </c>
      <c r="D204" s="415">
        <f>SUM(D178,D179)</f>
        <v>73</v>
      </c>
      <c r="E204" s="415">
        <f>SUM(E178,E179,E190)</f>
        <v>556752</v>
      </c>
      <c r="F204" s="415">
        <f>SUM(F178,F179)</f>
        <v>0</v>
      </c>
      <c r="G204" s="415">
        <f>SUM(G178,G179)</f>
        <v>0</v>
      </c>
      <c r="H204" s="415">
        <f>SUM(H178,H179,H190,H202,H203)</f>
        <v>0</v>
      </c>
      <c r="I204" s="415">
        <f>SUM(I178,I179)</f>
        <v>0</v>
      </c>
      <c r="J204" s="415">
        <f>SUM(J178,J179)</f>
        <v>0</v>
      </c>
      <c r="K204" s="414">
        <f>SUM(K178,K179,K190,K202,K203)</f>
        <v>561870</v>
      </c>
      <c r="L204" s="415">
        <f>SUM(L178,L179,L190,L202,L203)</f>
        <v>563400</v>
      </c>
    </row>
    <row r="205" spans="1:14" ht="23.25" thickTop="1" x14ac:dyDescent="0.2">
      <c r="A205" s="1817" t="s">
        <v>1177</v>
      </c>
      <c r="B205" s="466"/>
      <c r="C205" s="416"/>
      <c r="D205" s="416"/>
      <c r="E205" s="416"/>
      <c r="F205" s="416"/>
      <c r="G205" s="416"/>
      <c r="H205" s="416"/>
      <c r="I205" s="413"/>
      <c r="J205" s="413"/>
      <c r="K205" s="439">
        <f>'Revenues 9-14'!F275-'Expenditures 15-22'!K204</f>
        <v>-59057</v>
      </c>
      <c r="L205" s="416"/>
    </row>
    <row r="206" spans="1:14" s="866" customFormat="1" ht="9" customHeight="1" x14ac:dyDescent="0.2">
      <c r="A206" s="1824"/>
      <c r="B206" s="896"/>
      <c r="C206" s="893"/>
      <c r="D206" s="893"/>
      <c r="E206" s="893"/>
      <c r="F206" s="893"/>
      <c r="G206" s="893"/>
      <c r="H206" s="893"/>
      <c r="I206" s="893"/>
      <c r="J206" s="893"/>
      <c r="K206" s="893"/>
      <c r="L206" s="893"/>
      <c r="M206" s="905"/>
      <c r="N206" s="905"/>
    </row>
    <row r="207" spans="1:14" s="16" customFormat="1" ht="30" customHeight="1" x14ac:dyDescent="0.2">
      <c r="A207" s="2240" t="s">
        <v>1141</v>
      </c>
      <c r="B207" s="2241"/>
      <c r="C207" s="889"/>
      <c r="D207" s="890"/>
      <c r="E207" s="890"/>
      <c r="F207" s="890"/>
      <c r="G207" s="890"/>
      <c r="H207" s="890"/>
      <c r="I207" s="890"/>
      <c r="J207" s="890"/>
      <c r="K207" s="890"/>
      <c r="L207" s="891"/>
      <c r="M207" s="15"/>
      <c r="N207" s="15"/>
    </row>
    <row r="208" spans="1:14" s="19" customFormat="1" ht="18" customHeight="1" x14ac:dyDescent="0.2">
      <c r="A208" s="744" t="s">
        <v>1041</v>
      </c>
      <c r="B208" s="265" t="s">
        <v>669</v>
      </c>
      <c r="C208" s="413"/>
      <c r="D208" s="417"/>
      <c r="E208" s="413"/>
      <c r="F208" s="413"/>
      <c r="G208" s="413"/>
      <c r="H208" s="413"/>
      <c r="I208" s="413"/>
      <c r="J208" s="413"/>
      <c r="K208" s="417"/>
      <c r="L208" s="417"/>
      <c r="M208" s="905"/>
      <c r="N208" s="905"/>
    </row>
    <row r="209" spans="1:12" x14ac:dyDescent="0.2">
      <c r="A209" s="1805" t="s">
        <v>1137</v>
      </c>
      <c r="B209" s="267">
        <v>1100</v>
      </c>
      <c r="C209" s="413"/>
      <c r="D209" s="2039">
        <v>59396</v>
      </c>
      <c r="E209" s="413"/>
      <c r="F209" s="413"/>
      <c r="G209" s="413"/>
      <c r="H209" s="413"/>
      <c r="I209" s="413"/>
      <c r="J209" s="413"/>
      <c r="K209" s="414">
        <f>D209</f>
        <v>59396</v>
      </c>
      <c r="L209" s="2039">
        <v>90409</v>
      </c>
    </row>
    <row r="210" spans="1:12" x14ac:dyDescent="0.2">
      <c r="A210" s="1805" t="s">
        <v>171</v>
      </c>
      <c r="B210" s="267" t="s">
        <v>1143</v>
      </c>
      <c r="C210" s="413"/>
      <c r="D210" s="2039">
        <v>0</v>
      </c>
      <c r="E210" s="413"/>
      <c r="F210" s="413"/>
      <c r="G210" s="413"/>
      <c r="H210" s="413"/>
      <c r="I210" s="413"/>
      <c r="J210" s="413"/>
      <c r="K210" s="414">
        <f t="shared" ref="K210:K222" si="19">D210</f>
        <v>0</v>
      </c>
      <c r="L210" s="2039">
        <v>0</v>
      </c>
    </row>
    <row r="211" spans="1:12" x14ac:dyDescent="0.2">
      <c r="A211" s="1805" t="s">
        <v>172</v>
      </c>
      <c r="B211" s="267">
        <v>1200</v>
      </c>
      <c r="C211" s="413"/>
      <c r="D211" s="2039">
        <v>0</v>
      </c>
      <c r="E211" s="413"/>
      <c r="F211" s="413"/>
      <c r="G211" s="413"/>
      <c r="H211" s="413"/>
      <c r="I211" s="413"/>
      <c r="J211" s="413"/>
      <c r="K211" s="414">
        <f t="shared" si="19"/>
        <v>0</v>
      </c>
      <c r="L211" s="2039">
        <v>0</v>
      </c>
    </row>
    <row r="212" spans="1:12" x14ac:dyDescent="0.2">
      <c r="A212" s="1805" t="s">
        <v>318</v>
      </c>
      <c r="B212" s="267" t="s">
        <v>1144</v>
      </c>
      <c r="C212" s="413"/>
      <c r="D212" s="2039">
        <v>0</v>
      </c>
      <c r="E212" s="413"/>
      <c r="F212" s="413"/>
      <c r="G212" s="413"/>
      <c r="H212" s="413"/>
      <c r="I212" s="413"/>
      <c r="J212" s="413"/>
      <c r="K212" s="414">
        <f t="shared" si="19"/>
        <v>0</v>
      </c>
      <c r="L212" s="2039">
        <v>0</v>
      </c>
    </row>
    <row r="213" spans="1:12" x14ac:dyDescent="0.2">
      <c r="A213" s="1805" t="s">
        <v>319</v>
      </c>
      <c r="B213" s="267">
        <v>1250</v>
      </c>
      <c r="C213" s="413"/>
      <c r="D213" s="2039">
        <v>0</v>
      </c>
      <c r="E213" s="413"/>
      <c r="F213" s="413"/>
      <c r="G213" s="413"/>
      <c r="H213" s="413"/>
      <c r="I213" s="413"/>
      <c r="J213" s="413"/>
      <c r="K213" s="414">
        <f t="shared" si="19"/>
        <v>0</v>
      </c>
      <c r="L213" s="2039">
        <v>0</v>
      </c>
    </row>
    <row r="214" spans="1:12" x14ac:dyDescent="0.2">
      <c r="A214" s="1805" t="s">
        <v>320</v>
      </c>
      <c r="B214" s="267" t="s">
        <v>169</v>
      </c>
      <c r="C214" s="413"/>
      <c r="D214" s="2039">
        <v>0</v>
      </c>
      <c r="E214" s="413"/>
      <c r="F214" s="413"/>
      <c r="G214" s="413"/>
      <c r="H214" s="413"/>
      <c r="I214" s="413"/>
      <c r="J214" s="413"/>
      <c r="K214" s="414">
        <f t="shared" si="19"/>
        <v>0</v>
      </c>
      <c r="L214" s="2039">
        <v>0</v>
      </c>
    </row>
    <row r="215" spans="1:12" x14ac:dyDescent="0.2">
      <c r="A215" s="1805" t="s">
        <v>1138</v>
      </c>
      <c r="B215" s="267">
        <v>1300</v>
      </c>
      <c r="C215" s="413"/>
      <c r="D215" s="2039">
        <v>0</v>
      </c>
      <c r="E215" s="413"/>
      <c r="F215" s="413"/>
      <c r="G215" s="413"/>
      <c r="H215" s="413"/>
      <c r="I215" s="413"/>
      <c r="J215" s="413"/>
      <c r="K215" s="414">
        <f t="shared" si="19"/>
        <v>0</v>
      </c>
      <c r="L215" s="2039">
        <v>0</v>
      </c>
    </row>
    <row r="216" spans="1:12" x14ac:dyDescent="0.2">
      <c r="A216" s="1805" t="s">
        <v>840</v>
      </c>
      <c r="B216" s="267">
        <v>1400</v>
      </c>
      <c r="C216" s="413"/>
      <c r="D216" s="2039">
        <v>0</v>
      </c>
      <c r="E216" s="413"/>
      <c r="F216" s="413"/>
      <c r="G216" s="413"/>
      <c r="H216" s="413"/>
      <c r="I216" s="413"/>
      <c r="J216" s="413"/>
      <c r="K216" s="414">
        <f t="shared" si="19"/>
        <v>0</v>
      </c>
      <c r="L216" s="2039">
        <v>0</v>
      </c>
    </row>
    <row r="217" spans="1:12" x14ac:dyDescent="0.2">
      <c r="A217" s="1805" t="s">
        <v>1139</v>
      </c>
      <c r="B217" s="267">
        <v>1500</v>
      </c>
      <c r="C217" s="413"/>
      <c r="D217" s="2039">
        <v>0</v>
      </c>
      <c r="E217" s="413"/>
      <c r="F217" s="413"/>
      <c r="G217" s="413"/>
      <c r="H217" s="413"/>
      <c r="I217" s="413"/>
      <c r="J217" s="413"/>
      <c r="K217" s="414">
        <f t="shared" si="19"/>
        <v>0</v>
      </c>
      <c r="L217" s="2039">
        <v>0</v>
      </c>
    </row>
    <row r="218" spans="1:12" x14ac:dyDescent="0.2">
      <c r="A218" s="1805" t="s">
        <v>1140</v>
      </c>
      <c r="B218" s="267">
        <v>1600</v>
      </c>
      <c r="C218" s="413"/>
      <c r="D218" s="2039">
        <v>0</v>
      </c>
      <c r="E218" s="413"/>
      <c r="F218" s="413"/>
      <c r="G218" s="413"/>
      <c r="H218" s="413"/>
      <c r="I218" s="413"/>
      <c r="J218" s="413"/>
      <c r="K218" s="414">
        <f t="shared" si="19"/>
        <v>0</v>
      </c>
      <c r="L218" s="2039">
        <v>0</v>
      </c>
    </row>
    <row r="219" spans="1:12" x14ac:dyDescent="0.2">
      <c r="A219" s="1805" t="s">
        <v>1165</v>
      </c>
      <c r="B219" s="267">
        <v>1650</v>
      </c>
      <c r="C219" s="413"/>
      <c r="D219" s="2039">
        <v>0</v>
      </c>
      <c r="E219" s="413"/>
      <c r="F219" s="413"/>
      <c r="G219" s="413"/>
      <c r="H219" s="413"/>
      <c r="I219" s="413"/>
      <c r="J219" s="413"/>
      <c r="K219" s="414">
        <f t="shared" si="19"/>
        <v>0</v>
      </c>
      <c r="L219" s="2039">
        <v>0</v>
      </c>
    </row>
    <row r="220" spans="1:12" x14ac:dyDescent="0.2">
      <c r="A220" s="1805" t="s">
        <v>841</v>
      </c>
      <c r="B220" s="267" t="s">
        <v>170</v>
      </c>
      <c r="C220" s="413"/>
      <c r="D220" s="2039">
        <v>0</v>
      </c>
      <c r="E220" s="413"/>
      <c r="F220" s="413"/>
      <c r="G220" s="413"/>
      <c r="H220" s="413"/>
      <c r="I220" s="413"/>
      <c r="J220" s="413"/>
      <c r="K220" s="414">
        <f t="shared" si="19"/>
        <v>0</v>
      </c>
      <c r="L220" s="2039">
        <v>0</v>
      </c>
    </row>
    <row r="221" spans="1:12" x14ac:dyDescent="0.2">
      <c r="A221" s="1805" t="s">
        <v>1285</v>
      </c>
      <c r="B221" s="267">
        <v>1800</v>
      </c>
      <c r="C221" s="413"/>
      <c r="D221" s="2039">
        <v>0</v>
      </c>
      <c r="E221" s="413"/>
      <c r="F221" s="413"/>
      <c r="G221" s="413"/>
      <c r="H221" s="413"/>
      <c r="I221" s="413"/>
      <c r="J221" s="413"/>
      <c r="K221" s="414">
        <f t="shared" si="19"/>
        <v>0</v>
      </c>
      <c r="L221" s="2039">
        <v>0</v>
      </c>
    </row>
    <row r="222" spans="1:12" x14ac:dyDescent="0.2">
      <c r="A222" s="1805" t="s">
        <v>1286</v>
      </c>
      <c r="B222" s="267">
        <v>1900</v>
      </c>
      <c r="C222" s="413"/>
      <c r="D222" s="2039">
        <v>0</v>
      </c>
      <c r="E222" s="413"/>
      <c r="F222" s="413"/>
      <c r="G222" s="413"/>
      <c r="H222" s="413"/>
      <c r="I222" s="413"/>
      <c r="J222" s="413"/>
      <c r="K222" s="414">
        <f t="shared" si="19"/>
        <v>0</v>
      </c>
      <c r="L222" s="2039">
        <v>0</v>
      </c>
    </row>
    <row r="223" spans="1:12" ht="12.75" customHeight="1" thickBot="1" x14ac:dyDescent="0.25">
      <c r="A223" s="883" t="s">
        <v>831</v>
      </c>
      <c r="B223" s="464" t="s">
        <v>669</v>
      </c>
      <c r="C223" s="413"/>
      <c r="D223" s="415">
        <f>SUM(D209:D222)</f>
        <v>59396</v>
      </c>
      <c r="E223" s="413"/>
      <c r="F223" s="413"/>
      <c r="G223" s="413"/>
      <c r="H223" s="413"/>
      <c r="I223" s="413"/>
      <c r="J223" s="413"/>
      <c r="K223" s="415">
        <f>SUM(K209:K222)</f>
        <v>59396</v>
      </c>
      <c r="L223" s="415">
        <f>SUM(L209:L222)</f>
        <v>90409</v>
      </c>
    </row>
    <row r="224" spans="1:12" ht="18" customHeight="1" thickTop="1" x14ac:dyDescent="0.2">
      <c r="A224" s="1815" t="s">
        <v>1042</v>
      </c>
      <c r="B224" s="264" t="s">
        <v>668</v>
      </c>
      <c r="C224" s="413"/>
      <c r="D224" s="413"/>
      <c r="E224" s="413"/>
      <c r="F224" s="413"/>
      <c r="G224" s="413"/>
      <c r="H224" s="413"/>
      <c r="I224" s="413"/>
      <c r="J224" s="413"/>
      <c r="K224" s="413"/>
      <c r="L224" s="413"/>
    </row>
    <row r="225" spans="1:12" ht="13.5" customHeight="1" x14ac:dyDescent="0.2">
      <c r="A225" s="1820" t="s">
        <v>694</v>
      </c>
      <c r="B225" s="208"/>
      <c r="C225" s="413"/>
      <c r="D225" s="413"/>
      <c r="E225" s="413"/>
      <c r="F225" s="413"/>
      <c r="G225" s="413"/>
      <c r="H225" s="413"/>
      <c r="I225" s="413"/>
      <c r="J225" s="413"/>
      <c r="K225" s="413"/>
      <c r="L225" s="413"/>
    </row>
    <row r="226" spans="1:12" x14ac:dyDescent="0.2">
      <c r="A226" s="1805" t="s">
        <v>1287</v>
      </c>
      <c r="B226" s="267">
        <v>2110</v>
      </c>
      <c r="C226" s="413"/>
      <c r="D226" s="2039">
        <v>81376</v>
      </c>
      <c r="E226" s="413"/>
      <c r="F226" s="413"/>
      <c r="G226" s="413"/>
      <c r="H226" s="413"/>
      <c r="I226" s="413"/>
      <c r="J226" s="413"/>
      <c r="K226" s="414">
        <f t="shared" ref="K226:K231" si="20">D226</f>
        <v>81376</v>
      </c>
      <c r="L226" s="2039">
        <v>101260</v>
      </c>
    </row>
    <row r="227" spans="1:12" x14ac:dyDescent="0.2">
      <c r="A227" s="1805" t="s">
        <v>1288</v>
      </c>
      <c r="B227" s="267">
        <v>2120</v>
      </c>
      <c r="C227" s="413"/>
      <c r="D227" s="2039">
        <v>0</v>
      </c>
      <c r="E227" s="413"/>
      <c r="F227" s="413"/>
      <c r="G227" s="413"/>
      <c r="H227" s="413"/>
      <c r="I227" s="413"/>
      <c r="J227" s="413"/>
      <c r="K227" s="414">
        <f t="shared" si="20"/>
        <v>0</v>
      </c>
      <c r="L227" s="2039">
        <v>0</v>
      </c>
    </row>
    <row r="228" spans="1:12" x14ac:dyDescent="0.2">
      <c r="A228" s="1805" t="s">
        <v>222</v>
      </c>
      <c r="B228" s="267">
        <v>2130</v>
      </c>
      <c r="C228" s="413"/>
      <c r="D228" s="2039">
        <v>0</v>
      </c>
      <c r="E228" s="413"/>
      <c r="F228" s="413"/>
      <c r="G228" s="413"/>
      <c r="H228" s="413"/>
      <c r="I228" s="413"/>
      <c r="J228" s="413"/>
      <c r="K228" s="414">
        <f t="shared" si="20"/>
        <v>0</v>
      </c>
      <c r="L228" s="2039">
        <v>0</v>
      </c>
    </row>
    <row r="229" spans="1:12" x14ac:dyDescent="0.2">
      <c r="A229" s="1805" t="s">
        <v>223</v>
      </c>
      <c r="B229" s="267">
        <v>2140</v>
      </c>
      <c r="C229" s="413"/>
      <c r="D229" s="2039">
        <v>0</v>
      </c>
      <c r="E229" s="413"/>
      <c r="F229" s="413"/>
      <c r="G229" s="413"/>
      <c r="H229" s="413"/>
      <c r="I229" s="413"/>
      <c r="J229" s="413"/>
      <c r="K229" s="414">
        <f t="shared" si="20"/>
        <v>0</v>
      </c>
      <c r="L229" s="2039">
        <v>0</v>
      </c>
    </row>
    <row r="230" spans="1:12" x14ac:dyDescent="0.2">
      <c r="A230" s="1805" t="s">
        <v>224</v>
      </c>
      <c r="B230" s="267">
        <v>2150</v>
      </c>
      <c r="C230" s="413"/>
      <c r="D230" s="2039">
        <v>0</v>
      </c>
      <c r="E230" s="413"/>
      <c r="F230" s="413"/>
      <c r="G230" s="413"/>
      <c r="H230" s="413"/>
      <c r="I230" s="413"/>
      <c r="J230" s="413"/>
      <c r="K230" s="414">
        <f t="shared" si="20"/>
        <v>0</v>
      </c>
      <c r="L230" s="2039">
        <v>0</v>
      </c>
    </row>
    <row r="231" spans="1:12" x14ac:dyDescent="0.2">
      <c r="A231" s="1805" t="s">
        <v>173</v>
      </c>
      <c r="B231" s="267">
        <v>2190</v>
      </c>
      <c r="C231" s="413"/>
      <c r="D231" s="2039">
        <v>0</v>
      </c>
      <c r="E231" s="413"/>
      <c r="F231" s="413"/>
      <c r="G231" s="413"/>
      <c r="H231" s="413"/>
      <c r="I231" s="413"/>
      <c r="J231" s="413"/>
      <c r="K231" s="414">
        <f t="shared" si="20"/>
        <v>0</v>
      </c>
      <c r="L231" s="2039">
        <v>0</v>
      </c>
    </row>
    <row r="232" spans="1:12" ht="12.75" customHeight="1" thickBot="1" x14ac:dyDescent="0.25">
      <c r="A232" s="883" t="s">
        <v>659</v>
      </c>
      <c r="B232" s="464" t="s">
        <v>832</v>
      </c>
      <c r="C232" s="413"/>
      <c r="D232" s="415">
        <f>SUM(D226:D231)</f>
        <v>81376</v>
      </c>
      <c r="E232" s="413"/>
      <c r="F232" s="413"/>
      <c r="G232" s="413"/>
      <c r="H232" s="413"/>
      <c r="I232" s="413"/>
      <c r="J232" s="413"/>
      <c r="K232" s="415">
        <f>SUM(K226:K231)</f>
        <v>81376</v>
      </c>
      <c r="L232" s="415">
        <f>SUM(L226:L231)</f>
        <v>101260</v>
      </c>
    </row>
    <row r="233" spans="1:12" ht="13.5" thickTop="1" x14ac:dyDescent="0.2">
      <c r="A233" s="1810" t="s">
        <v>695</v>
      </c>
      <c r="B233" s="465"/>
      <c r="C233" s="413"/>
      <c r="D233" s="419"/>
      <c r="E233" s="413"/>
      <c r="F233" s="413"/>
      <c r="G233" s="413"/>
      <c r="H233" s="413"/>
      <c r="I233" s="413"/>
      <c r="J233" s="413"/>
      <c r="K233" s="419"/>
      <c r="L233" s="419"/>
    </row>
    <row r="234" spans="1:12" x14ac:dyDescent="0.2">
      <c r="A234" s="1805" t="s">
        <v>975</v>
      </c>
      <c r="B234" s="267">
        <v>2210</v>
      </c>
      <c r="C234" s="413"/>
      <c r="D234" s="2039">
        <v>5117</v>
      </c>
      <c r="E234" s="413"/>
      <c r="F234" s="413"/>
      <c r="G234" s="413"/>
      <c r="H234" s="413"/>
      <c r="I234" s="413"/>
      <c r="J234" s="413"/>
      <c r="K234" s="420">
        <f>D234</f>
        <v>5117</v>
      </c>
      <c r="L234" s="418">
        <v>4000</v>
      </c>
    </row>
    <row r="235" spans="1:12" x14ac:dyDescent="0.2">
      <c r="A235" s="1805" t="s">
        <v>976</v>
      </c>
      <c r="B235" s="267">
        <v>2220</v>
      </c>
      <c r="C235" s="413"/>
      <c r="D235" s="2039">
        <v>0</v>
      </c>
      <c r="E235" s="413"/>
      <c r="F235" s="413"/>
      <c r="G235" s="413"/>
      <c r="H235" s="413"/>
      <c r="I235" s="413"/>
      <c r="J235" s="413"/>
      <c r="K235" s="420">
        <f>D235</f>
        <v>0</v>
      </c>
      <c r="L235" s="2039">
        <v>0</v>
      </c>
    </row>
    <row r="236" spans="1:12" x14ac:dyDescent="0.2">
      <c r="A236" s="1805" t="s">
        <v>977</v>
      </c>
      <c r="B236" s="267">
        <v>2230</v>
      </c>
      <c r="C236" s="413"/>
      <c r="D236" s="2039">
        <v>0</v>
      </c>
      <c r="E236" s="413"/>
      <c r="F236" s="413"/>
      <c r="G236" s="413"/>
      <c r="H236" s="413"/>
      <c r="I236" s="413"/>
      <c r="J236" s="413"/>
      <c r="K236" s="420">
        <f>D236</f>
        <v>0</v>
      </c>
      <c r="L236" s="2039">
        <v>0</v>
      </c>
    </row>
    <row r="237" spans="1:12" ht="12.75" customHeight="1" thickBot="1" x14ac:dyDescent="0.25">
      <c r="A237" s="1831" t="s">
        <v>660</v>
      </c>
      <c r="B237" s="874">
        <v>2200</v>
      </c>
      <c r="C237" s="413"/>
      <c r="D237" s="415">
        <f>SUM(D234:D236)</f>
        <v>5117</v>
      </c>
      <c r="E237" s="413"/>
      <c r="F237" s="413"/>
      <c r="G237" s="413"/>
      <c r="H237" s="413"/>
      <c r="I237" s="413"/>
      <c r="J237" s="413"/>
      <c r="K237" s="415">
        <f>SUM(K234:K236)</f>
        <v>5117</v>
      </c>
      <c r="L237" s="415">
        <f>SUM(L234:L236)</f>
        <v>4000</v>
      </c>
    </row>
    <row r="238" spans="1:12" ht="13.5" thickTop="1" x14ac:dyDescent="0.2">
      <c r="A238" s="1810" t="s">
        <v>714</v>
      </c>
      <c r="B238" s="532"/>
      <c r="C238" s="413"/>
      <c r="D238" s="419"/>
      <c r="E238" s="413"/>
      <c r="F238" s="413"/>
      <c r="G238" s="413"/>
      <c r="H238" s="413"/>
      <c r="I238" s="413"/>
      <c r="J238" s="413"/>
      <c r="K238" s="419"/>
      <c r="L238" s="419"/>
    </row>
    <row r="239" spans="1:12" x14ac:dyDescent="0.2">
      <c r="A239" s="1805" t="s">
        <v>978</v>
      </c>
      <c r="B239" s="267">
        <v>2310</v>
      </c>
      <c r="C239" s="413"/>
      <c r="D239" s="2039">
        <v>0</v>
      </c>
      <c r="E239" s="413"/>
      <c r="F239" s="413"/>
      <c r="G239" s="413"/>
      <c r="H239" s="413"/>
      <c r="I239" s="413"/>
      <c r="J239" s="413"/>
      <c r="K239" s="420">
        <f>D239</f>
        <v>0</v>
      </c>
      <c r="L239" s="418">
        <v>0</v>
      </c>
    </row>
    <row r="240" spans="1:12" x14ac:dyDescent="0.2">
      <c r="A240" s="1805" t="s">
        <v>979</v>
      </c>
      <c r="B240" s="267">
        <v>2320</v>
      </c>
      <c r="C240" s="413"/>
      <c r="D240" s="2039">
        <v>0</v>
      </c>
      <c r="E240" s="413"/>
      <c r="F240" s="413"/>
      <c r="G240" s="413"/>
      <c r="H240" s="413"/>
      <c r="I240" s="413"/>
      <c r="J240" s="413"/>
      <c r="K240" s="420">
        <f t="shared" ref="K240:K250" si="21">D240</f>
        <v>0</v>
      </c>
      <c r="L240" s="2039">
        <v>0</v>
      </c>
    </row>
    <row r="241" spans="1:12" x14ac:dyDescent="0.2">
      <c r="A241" s="1805" t="s">
        <v>980</v>
      </c>
      <c r="B241" s="267">
        <v>2330</v>
      </c>
      <c r="C241" s="413"/>
      <c r="D241" s="2039">
        <v>0</v>
      </c>
      <c r="E241" s="413"/>
      <c r="F241" s="413"/>
      <c r="G241" s="413"/>
      <c r="H241" s="413"/>
      <c r="I241" s="413"/>
      <c r="J241" s="413"/>
      <c r="K241" s="420">
        <f t="shared" si="21"/>
        <v>0</v>
      </c>
      <c r="L241" s="2039">
        <v>0</v>
      </c>
    </row>
    <row r="242" spans="1:12" x14ac:dyDescent="0.2">
      <c r="A242" s="1806" t="s">
        <v>340</v>
      </c>
      <c r="B242" s="292" t="s">
        <v>321</v>
      </c>
      <c r="C242" s="413"/>
      <c r="D242" s="2039">
        <v>0</v>
      </c>
      <c r="E242" s="413"/>
      <c r="F242" s="413"/>
      <c r="G242" s="413"/>
      <c r="H242" s="413"/>
      <c r="I242" s="413"/>
      <c r="J242" s="413"/>
      <c r="K242" s="420">
        <f t="shared" si="21"/>
        <v>0</v>
      </c>
      <c r="L242" s="2039">
        <v>0</v>
      </c>
    </row>
    <row r="243" spans="1:12" ht="23.25" customHeight="1" x14ac:dyDescent="0.2">
      <c r="A243" s="1806" t="s">
        <v>341</v>
      </c>
      <c r="B243" s="524" t="s">
        <v>322</v>
      </c>
      <c r="C243" s="413"/>
      <c r="D243" s="2039">
        <v>0</v>
      </c>
      <c r="E243" s="413"/>
      <c r="F243" s="413"/>
      <c r="G243" s="413"/>
      <c r="H243" s="413"/>
      <c r="I243" s="413"/>
      <c r="J243" s="413"/>
      <c r="K243" s="420">
        <f t="shared" si="21"/>
        <v>0</v>
      </c>
      <c r="L243" s="2039">
        <v>0</v>
      </c>
    </row>
    <row r="244" spans="1:12" x14ac:dyDescent="0.2">
      <c r="A244" s="1806" t="s">
        <v>342</v>
      </c>
      <c r="B244" s="292" t="s">
        <v>323</v>
      </c>
      <c r="C244" s="413"/>
      <c r="D244" s="2039">
        <v>0</v>
      </c>
      <c r="E244" s="413"/>
      <c r="F244" s="413"/>
      <c r="G244" s="413"/>
      <c r="H244" s="413"/>
      <c r="I244" s="413"/>
      <c r="J244" s="413"/>
      <c r="K244" s="420">
        <f t="shared" si="21"/>
        <v>0</v>
      </c>
      <c r="L244" s="2039">
        <v>0</v>
      </c>
    </row>
    <row r="245" spans="1:12" x14ac:dyDescent="0.2">
      <c r="A245" s="1806" t="s">
        <v>274</v>
      </c>
      <c r="B245" s="292" t="s">
        <v>324</v>
      </c>
      <c r="C245" s="413"/>
      <c r="D245" s="2039">
        <v>0</v>
      </c>
      <c r="E245" s="413"/>
      <c r="F245" s="413"/>
      <c r="G245" s="413"/>
      <c r="H245" s="413"/>
      <c r="I245" s="413"/>
      <c r="J245" s="413"/>
      <c r="K245" s="420">
        <f t="shared" si="21"/>
        <v>0</v>
      </c>
      <c r="L245" s="2039">
        <v>0</v>
      </c>
    </row>
    <row r="246" spans="1:12" x14ac:dyDescent="0.2">
      <c r="A246" s="1806" t="s">
        <v>817</v>
      </c>
      <c r="B246" s="292" t="s">
        <v>325</v>
      </c>
      <c r="C246" s="413"/>
      <c r="D246" s="2039">
        <v>0</v>
      </c>
      <c r="E246" s="413"/>
      <c r="F246" s="413"/>
      <c r="G246" s="413"/>
      <c r="H246" s="413"/>
      <c r="I246" s="413"/>
      <c r="J246" s="413"/>
      <c r="K246" s="420">
        <f t="shared" si="21"/>
        <v>0</v>
      </c>
      <c r="L246" s="2039">
        <v>0</v>
      </c>
    </row>
    <row r="247" spans="1:12" x14ac:dyDescent="0.2">
      <c r="A247" s="1806" t="s">
        <v>275</v>
      </c>
      <c r="B247" s="292" t="s">
        <v>326</v>
      </c>
      <c r="C247" s="413"/>
      <c r="D247" s="2039">
        <v>0</v>
      </c>
      <c r="E247" s="413"/>
      <c r="F247" s="413"/>
      <c r="G247" s="413"/>
      <c r="H247" s="413"/>
      <c r="I247" s="413"/>
      <c r="J247" s="413"/>
      <c r="K247" s="420">
        <f t="shared" si="21"/>
        <v>0</v>
      </c>
      <c r="L247" s="2039">
        <v>0</v>
      </c>
    </row>
    <row r="248" spans="1:12" ht="22.5" x14ac:dyDescent="0.2">
      <c r="A248" s="1806" t="s">
        <v>1215</v>
      </c>
      <c r="B248" s="524" t="s">
        <v>327</v>
      </c>
      <c r="C248" s="413"/>
      <c r="D248" s="2039">
        <v>0</v>
      </c>
      <c r="E248" s="413"/>
      <c r="F248" s="413"/>
      <c r="G248" s="413"/>
      <c r="H248" s="413"/>
      <c r="I248" s="413"/>
      <c r="J248" s="413"/>
      <c r="K248" s="420">
        <f t="shared" si="21"/>
        <v>0</v>
      </c>
      <c r="L248" s="2039">
        <v>0</v>
      </c>
    </row>
    <row r="249" spans="1:12" x14ac:dyDescent="0.2">
      <c r="A249" s="1806" t="s">
        <v>1216</v>
      </c>
      <c r="B249" s="292" t="s">
        <v>328</v>
      </c>
      <c r="C249" s="413"/>
      <c r="D249" s="2039">
        <v>0</v>
      </c>
      <c r="E249" s="413"/>
      <c r="F249" s="413"/>
      <c r="G249" s="413"/>
      <c r="H249" s="413"/>
      <c r="I249" s="413"/>
      <c r="J249" s="413"/>
      <c r="K249" s="420">
        <f t="shared" si="21"/>
        <v>0</v>
      </c>
      <c r="L249" s="2039">
        <v>0</v>
      </c>
    </row>
    <row r="250" spans="1:12" x14ac:dyDescent="0.2">
      <c r="A250" s="1806" t="s">
        <v>1147</v>
      </c>
      <c r="B250" s="267" t="s">
        <v>329</v>
      </c>
      <c r="C250" s="413"/>
      <c r="D250" s="2039">
        <v>0</v>
      </c>
      <c r="E250" s="413"/>
      <c r="F250" s="413"/>
      <c r="G250" s="413"/>
      <c r="H250" s="413"/>
      <c r="I250" s="413"/>
      <c r="J250" s="413"/>
      <c r="K250" s="420">
        <f t="shared" si="21"/>
        <v>0</v>
      </c>
      <c r="L250" s="2039">
        <v>0</v>
      </c>
    </row>
    <row r="251" spans="1:12" ht="12.75" customHeight="1" thickBot="1" x14ac:dyDescent="0.25">
      <c r="A251" s="883" t="s">
        <v>833</v>
      </c>
      <c r="B251" s="873">
        <v>2300</v>
      </c>
      <c r="C251" s="413"/>
      <c r="D251" s="415">
        <f>SUM(D239:D250)</f>
        <v>0</v>
      </c>
      <c r="E251" s="413"/>
      <c r="F251" s="413"/>
      <c r="G251" s="413"/>
      <c r="H251" s="413"/>
      <c r="I251" s="413"/>
      <c r="J251" s="413"/>
      <c r="K251" s="415">
        <f>SUM(K239:K250)</f>
        <v>0</v>
      </c>
      <c r="L251" s="415">
        <f>SUM(L239:L250)</f>
        <v>0</v>
      </c>
    </row>
    <row r="252" spans="1:12" ht="13.5" thickTop="1" x14ac:dyDescent="0.2">
      <c r="A252" s="1810" t="s">
        <v>715</v>
      </c>
      <c r="B252" s="531"/>
      <c r="C252" s="413"/>
      <c r="D252" s="419"/>
      <c r="E252" s="413"/>
      <c r="F252" s="413"/>
      <c r="G252" s="413"/>
      <c r="H252" s="413"/>
      <c r="I252" s="413"/>
      <c r="J252" s="413"/>
      <c r="K252" s="419"/>
      <c r="L252" s="419"/>
    </row>
    <row r="253" spans="1:12" x14ac:dyDescent="0.2">
      <c r="A253" s="1805" t="s">
        <v>1257</v>
      </c>
      <c r="B253" s="522">
        <v>2410</v>
      </c>
      <c r="C253" s="413"/>
      <c r="D253" s="2039">
        <v>0</v>
      </c>
      <c r="E253" s="413"/>
      <c r="F253" s="413"/>
      <c r="G253" s="413"/>
      <c r="H253" s="413"/>
      <c r="I253" s="413"/>
      <c r="J253" s="413"/>
      <c r="K253" s="420">
        <f>D253</f>
        <v>0</v>
      </c>
      <c r="L253" s="418">
        <v>0</v>
      </c>
    </row>
    <row r="254" spans="1:12" ht="23.25" customHeight="1" x14ac:dyDescent="0.2">
      <c r="A254" s="1811" t="s">
        <v>1217</v>
      </c>
      <c r="B254" s="523">
        <v>2490</v>
      </c>
      <c r="C254" s="413"/>
      <c r="D254" s="2039">
        <v>0</v>
      </c>
      <c r="E254" s="413"/>
      <c r="F254" s="413"/>
      <c r="G254" s="413"/>
      <c r="H254" s="413"/>
      <c r="I254" s="413"/>
      <c r="J254" s="413"/>
      <c r="K254" s="420">
        <f>D254</f>
        <v>0</v>
      </c>
      <c r="L254" s="2039">
        <v>0</v>
      </c>
    </row>
    <row r="255" spans="1:12" ht="12.75" customHeight="1" thickBot="1" x14ac:dyDescent="0.25">
      <c r="A255" s="1826" t="s">
        <v>302</v>
      </c>
      <c r="B255" s="538" t="s">
        <v>35</v>
      </c>
      <c r="C255" s="413"/>
      <c r="D255" s="415">
        <f>SUM(D253:D254)</f>
        <v>0</v>
      </c>
      <c r="E255" s="413"/>
      <c r="F255" s="413"/>
      <c r="G255" s="413"/>
      <c r="H255" s="413"/>
      <c r="I255" s="413"/>
      <c r="J255" s="413"/>
      <c r="K255" s="415">
        <f>SUM(K253:K254)</f>
        <v>0</v>
      </c>
      <c r="L255" s="415">
        <f>SUM(L253:L254)</f>
        <v>0</v>
      </c>
    </row>
    <row r="256" spans="1:12" ht="13.5" thickTop="1" x14ac:dyDescent="0.2">
      <c r="A256" s="1810" t="s">
        <v>716</v>
      </c>
      <c r="B256" s="531"/>
      <c r="C256" s="413"/>
      <c r="D256" s="413"/>
      <c r="E256" s="413"/>
      <c r="F256" s="413"/>
      <c r="G256" s="413"/>
      <c r="H256" s="413"/>
      <c r="I256" s="413"/>
      <c r="J256" s="413"/>
      <c r="K256" s="419"/>
      <c r="L256" s="419"/>
    </row>
    <row r="257" spans="1:12" x14ac:dyDescent="0.2">
      <c r="A257" s="1805" t="s">
        <v>1258</v>
      </c>
      <c r="B257" s="522">
        <v>2510</v>
      </c>
      <c r="C257" s="413"/>
      <c r="D257" s="2039">
        <v>0</v>
      </c>
      <c r="E257" s="413"/>
      <c r="F257" s="413"/>
      <c r="G257" s="413"/>
      <c r="H257" s="413"/>
      <c r="I257" s="413"/>
      <c r="J257" s="413"/>
      <c r="K257" s="420">
        <f>D257</f>
        <v>0</v>
      </c>
      <c r="L257" s="418">
        <v>0</v>
      </c>
    </row>
    <row r="258" spans="1:12" x14ac:dyDescent="0.2">
      <c r="A258" s="1805" t="s">
        <v>543</v>
      </c>
      <c r="B258" s="522">
        <v>2520</v>
      </c>
      <c r="C258" s="413"/>
      <c r="D258" s="2039">
        <v>0</v>
      </c>
      <c r="E258" s="413"/>
      <c r="F258" s="413"/>
      <c r="G258" s="413"/>
      <c r="H258" s="413"/>
      <c r="I258" s="413"/>
      <c r="J258" s="413"/>
      <c r="K258" s="420">
        <f t="shared" ref="K258:K263" si="22">D258</f>
        <v>0</v>
      </c>
      <c r="L258" s="2039">
        <v>0</v>
      </c>
    </row>
    <row r="259" spans="1:12" x14ac:dyDescent="0.2">
      <c r="A259" s="1805" t="s">
        <v>5</v>
      </c>
      <c r="B259" s="267">
        <v>2530</v>
      </c>
      <c r="C259" s="413"/>
      <c r="D259" s="2039">
        <v>0</v>
      </c>
      <c r="E259" s="413"/>
      <c r="F259" s="413"/>
      <c r="G259" s="413"/>
      <c r="H259" s="413"/>
      <c r="I259" s="413"/>
      <c r="J259" s="413"/>
      <c r="K259" s="420">
        <f t="shared" si="22"/>
        <v>0</v>
      </c>
      <c r="L259" s="2039">
        <v>0</v>
      </c>
    </row>
    <row r="260" spans="1:12" x14ac:dyDescent="0.2">
      <c r="A260" s="1805" t="s">
        <v>221</v>
      </c>
      <c r="B260" s="267">
        <v>2540</v>
      </c>
      <c r="C260" s="413"/>
      <c r="D260" s="2039">
        <v>16187</v>
      </c>
      <c r="E260" s="413"/>
      <c r="F260" s="413"/>
      <c r="G260" s="413"/>
      <c r="H260" s="413"/>
      <c r="I260" s="413"/>
      <c r="J260" s="413"/>
      <c r="K260" s="420">
        <f t="shared" si="22"/>
        <v>16187</v>
      </c>
      <c r="L260" s="2039">
        <v>18000</v>
      </c>
    </row>
    <row r="261" spans="1:12" x14ac:dyDescent="0.2">
      <c r="A261" s="1805" t="s">
        <v>1129</v>
      </c>
      <c r="B261" s="267">
        <v>2550</v>
      </c>
      <c r="C261" s="413"/>
      <c r="D261" s="2039">
        <v>0</v>
      </c>
      <c r="E261" s="413"/>
      <c r="F261" s="413"/>
      <c r="G261" s="413"/>
      <c r="H261" s="413"/>
      <c r="I261" s="413"/>
      <c r="J261" s="413"/>
      <c r="K261" s="420">
        <f t="shared" si="22"/>
        <v>0</v>
      </c>
      <c r="L261" s="2039">
        <v>0</v>
      </c>
    </row>
    <row r="262" spans="1:12" x14ac:dyDescent="0.2">
      <c r="A262" s="1805" t="s">
        <v>107</v>
      </c>
      <c r="B262" s="267">
        <v>2560</v>
      </c>
      <c r="C262" s="413"/>
      <c r="D262" s="2039">
        <v>0</v>
      </c>
      <c r="E262" s="413"/>
      <c r="F262" s="413"/>
      <c r="G262" s="413"/>
      <c r="H262" s="413"/>
      <c r="I262" s="413"/>
      <c r="J262" s="413"/>
      <c r="K262" s="420">
        <f t="shared" si="22"/>
        <v>0</v>
      </c>
      <c r="L262" s="2039">
        <v>0</v>
      </c>
    </row>
    <row r="263" spans="1:12" x14ac:dyDescent="0.2">
      <c r="A263" s="1805" t="s">
        <v>108</v>
      </c>
      <c r="B263" s="267">
        <v>2570</v>
      </c>
      <c r="C263" s="413"/>
      <c r="D263" s="2039">
        <v>0</v>
      </c>
      <c r="E263" s="413"/>
      <c r="F263" s="413"/>
      <c r="G263" s="413"/>
      <c r="H263" s="413"/>
      <c r="I263" s="413"/>
      <c r="J263" s="413"/>
      <c r="K263" s="420">
        <f t="shared" si="22"/>
        <v>0</v>
      </c>
      <c r="L263" s="2039">
        <v>0</v>
      </c>
    </row>
    <row r="264" spans="1:12" ht="12.75" customHeight="1" thickBot="1" x14ac:dyDescent="0.25">
      <c r="A264" s="883" t="s">
        <v>835</v>
      </c>
      <c r="B264" s="464" t="s">
        <v>36</v>
      </c>
      <c r="C264" s="413"/>
      <c r="D264" s="415">
        <f>SUM(D257:D263)</f>
        <v>16187</v>
      </c>
      <c r="E264" s="413"/>
      <c r="F264" s="413"/>
      <c r="G264" s="413"/>
      <c r="H264" s="413"/>
      <c r="I264" s="413"/>
      <c r="J264" s="413"/>
      <c r="K264" s="415">
        <f>SUM(K257:K263)</f>
        <v>16187</v>
      </c>
      <c r="L264" s="415">
        <f>SUM(L257:L263)</f>
        <v>18000</v>
      </c>
    </row>
    <row r="265" spans="1:12" ht="13.5" thickTop="1" x14ac:dyDescent="0.2">
      <c r="A265" s="1825" t="s">
        <v>717</v>
      </c>
      <c r="B265" s="512"/>
      <c r="C265" s="413"/>
      <c r="D265" s="419"/>
      <c r="E265" s="413"/>
      <c r="F265" s="413"/>
      <c r="G265" s="413"/>
      <c r="H265" s="413"/>
      <c r="I265" s="413"/>
      <c r="J265" s="413"/>
      <c r="K265" s="419"/>
      <c r="L265" s="419"/>
    </row>
    <row r="266" spans="1:12" x14ac:dyDescent="0.2">
      <c r="A266" s="1805" t="s">
        <v>1250</v>
      </c>
      <c r="B266" s="267">
        <v>2610</v>
      </c>
      <c r="C266" s="413"/>
      <c r="D266" s="2039">
        <v>0</v>
      </c>
      <c r="E266" s="413"/>
      <c r="F266" s="413"/>
      <c r="G266" s="413"/>
      <c r="H266" s="413"/>
      <c r="I266" s="413"/>
      <c r="J266" s="413"/>
      <c r="K266" s="420">
        <f>D266</f>
        <v>0</v>
      </c>
      <c r="L266" s="418">
        <v>0</v>
      </c>
    </row>
    <row r="267" spans="1:12" ht="20.25" customHeight="1" x14ac:dyDescent="0.2">
      <c r="A267" s="1805" t="s">
        <v>711</v>
      </c>
      <c r="B267" s="114">
        <v>2620</v>
      </c>
      <c r="C267" s="413"/>
      <c r="D267" s="2039">
        <v>0</v>
      </c>
      <c r="E267" s="413"/>
      <c r="F267" s="413"/>
      <c r="G267" s="413"/>
      <c r="H267" s="413"/>
      <c r="I267" s="413"/>
      <c r="J267" s="413"/>
      <c r="K267" s="420">
        <f>D267</f>
        <v>0</v>
      </c>
      <c r="L267" s="2039">
        <v>0</v>
      </c>
    </row>
    <row r="268" spans="1:12" ht="12" customHeight="1" x14ac:dyDescent="0.2">
      <c r="A268" s="1805" t="s">
        <v>1251</v>
      </c>
      <c r="B268" s="267">
        <v>2630</v>
      </c>
      <c r="C268" s="413"/>
      <c r="D268" s="2039">
        <v>0</v>
      </c>
      <c r="E268" s="413"/>
      <c r="F268" s="413"/>
      <c r="G268" s="413"/>
      <c r="H268" s="413"/>
      <c r="I268" s="413"/>
      <c r="J268" s="413"/>
      <c r="K268" s="420">
        <f>D268</f>
        <v>0</v>
      </c>
      <c r="L268" s="2039">
        <v>0</v>
      </c>
    </row>
    <row r="269" spans="1:12" x14ac:dyDescent="0.2">
      <c r="A269" s="1805" t="s">
        <v>472</v>
      </c>
      <c r="B269" s="267">
        <v>2640</v>
      </c>
      <c r="C269" s="413"/>
      <c r="D269" s="2039">
        <v>0</v>
      </c>
      <c r="E269" s="413"/>
      <c r="F269" s="413"/>
      <c r="G269" s="413"/>
      <c r="H269" s="413"/>
      <c r="I269" s="413"/>
      <c r="J269" s="413"/>
      <c r="K269" s="420">
        <f>D269</f>
        <v>0</v>
      </c>
      <c r="L269" s="2039">
        <v>0</v>
      </c>
    </row>
    <row r="270" spans="1:12" x14ac:dyDescent="0.2">
      <c r="A270" s="1805" t="s">
        <v>473</v>
      </c>
      <c r="B270" s="267">
        <v>2660</v>
      </c>
      <c r="C270" s="413"/>
      <c r="D270" s="2039">
        <v>0</v>
      </c>
      <c r="E270" s="413"/>
      <c r="F270" s="413"/>
      <c r="G270" s="413"/>
      <c r="H270" s="413"/>
      <c r="I270" s="413"/>
      <c r="J270" s="413"/>
      <c r="K270" s="420">
        <f>D270</f>
        <v>0</v>
      </c>
      <c r="L270" s="2039">
        <v>0</v>
      </c>
    </row>
    <row r="271" spans="1:12" ht="12.75" customHeight="1" thickBot="1" x14ac:dyDescent="0.25">
      <c r="A271" s="1829" t="s">
        <v>38</v>
      </c>
      <c r="B271" s="467"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3" t="s">
        <v>1156</v>
      </c>
      <c r="B272" s="1074" t="s">
        <v>673</v>
      </c>
      <c r="C272" s="413"/>
      <c r="D272" s="2039">
        <v>0</v>
      </c>
      <c r="E272" s="413"/>
      <c r="F272" s="413"/>
      <c r="G272" s="413"/>
      <c r="H272" s="413"/>
      <c r="I272" s="413"/>
      <c r="J272" s="413"/>
      <c r="K272" s="429">
        <f>D272</f>
        <v>0</v>
      </c>
      <c r="L272" s="1855">
        <v>0</v>
      </c>
    </row>
    <row r="273" spans="1:12" ht="12.75" customHeight="1" thickBot="1" x14ac:dyDescent="0.25">
      <c r="A273" s="1832" t="s">
        <v>972</v>
      </c>
      <c r="B273" s="875">
        <v>2000</v>
      </c>
      <c r="C273" s="413"/>
      <c r="D273" s="425">
        <f>SUM(D232,D237,D251,D255,D264,D271,D272)</f>
        <v>102680</v>
      </c>
      <c r="E273" s="413"/>
      <c r="F273" s="413"/>
      <c r="G273" s="413"/>
      <c r="H273" s="413"/>
      <c r="I273" s="413"/>
      <c r="J273" s="413"/>
      <c r="K273" s="425">
        <f>SUM(K232,K237,K251,K255,K264,K271,K272)</f>
        <v>102680</v>
      </c>
      <c r="L273" s="425">
        <f>SUM(L232,L237,L251,L255,L264,L271,L272)</f>
        <v>123260</v>
      </c>
    </row>
    <row r="274" spans="1:12" ht="18" customHeight="1" thickTop="1" thickBot="1" x14ac:dyDescent="0.25">
      <c r="A274" s="1833" t="s">
        <v>1043</v>
      </c>
      <c r="B274" s="264">
        <v>3000</v>
      </c>
      <c r="C274" s="413"/>
      <c r="D274" s="2039">
        <v>1450</v>
      </c>
      <c r="E274" s="413"/>
      <c r="F274" s="413"/>
      <c r="G274" s="413"/>
      <c r="H274" s="413"/>
      <c r="I274" s="413"/>
      <c r="J274" s="413"/>
      <c r="K274" s="427">
        <f>D274</f>
        <v>1450</v>
      </c>
      <c r="L274" s="424">
        <v>1100</v>
      </c>
    </row>
    <row r="275" spans="1:12" ht="18" customHeight="1" thickTop="1" x14ac:dyDescent="0.2">
      <c r="A275" s="743" t="s">
        <v>149</v>
      </c>
      <c r="B275" s="265" t="s">
        <v>1028</v>
      </c>
      <c r="C275" s="413"/>
      <c r="D275" s="416"/>
      <c r="E275" s="413"/>
      <c r="F275" s="413"/>
      <c r="G275" s="413"/>
      <c r="H275" s="413"/>
      <c r="I275" s="413"/>
      <c r="J275" s="413"/>
      <c r="K275" s="413"/>
      <c r="L275" s="413"/>
    </row>
    <row r="276" spans="1:12" x14ac:dyDescent="0.2">
      <c r="A276" s="1805" t="s">
        <v>349</v>
      </c>
      <c r="B276" s="267">
        <v>4120</v>
      </c>
      <c r="C276" s="413"/>
      <c r="D276" s="2039">
        <v>0</v>
      </c>
      <c r="E276" s="413"/>
      <c r="F276" s="413"/>
      <c r="G276" s="413"/>
      <c r="H276" s="413"/>
      <c r="I276" s="413"/>
      <c r="J276" s="413"/>
      <c r="K276" s="414">
        <f>D276</f>
        <v>0</v>
      </c>
      <c r="L276" s="2039">
        <v>0</v>
      </c>
    </row>
    <row r="277" spans="1:12" x14ac:dyDescent="0.2">
      <c r="A277" s="1805" t="s">
        <v>812</v>
      </c>
      <c r="B277" s="267">
        <v>4140</v>
      </c>
      <c r="C277" s="413"/>
      <c r="D277" s="2039">
        <v>0</v>
      </c>
      <c r="E277" s="413"/>
      <c r="F277" s="413"/>
      <c r="G277" s="413"/>
      <c r="H277" s="413"/>
      <c r="I277" s="413"/>
      <c r="J277" s="413"/>
      <c r="K277" s="414">
        <f>D277</f>
        <v>0</v>
      </c>
      <c r="L277" s="2039">
        <v>0</v>
      </c>
    </row>
    <row r="278" spans="1:12" ht="12.75" customHeight="1" thickBot="1" x14ac:dyDescent="0.25">
      <c r="A278" s="883" t="s">
        <v>1925</v>
      </c>
      <c r="B278" s="467"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5" t="s">
        <v>1044</v>
      </c>
      <c r="B279" s="1861" t="s">
        <v>582</v>
      </c>
      <c r="C279" s="413"/>
      <c r="D279" s="413"/>
      <c r="E279" s="413"/>
      <c r="F279" s="413"/>
      <c r="G279" s="413"/>
      <c r="H279" s="413"/>
      <c r="I279" s="413"/>
      <c r="J279" s="413"/>
      <c r="K279" s="413"/>
      <c r="L279" s="413"/>
    </row>
    <row r="280" spans="1:12" ht="13.5" customHeight="1" x14ac:dyDescent="0.2">
      <c r="A280" s="1820" t="s">
        <v>97</v>
      </c>
      <c r="B280" s="208"/>
      <c r="C280" s="413"/>
      <c r="D280" s="413"/>
      <c r="E280" s="413"/>
      <c r="F280" s="413"/>
      <c r="G280" s="413"/>
      <c r="H280" s="417"/>
      <c r="I280" s="413"/>
      <c r="J280" s="413"/>
      <c r="K280" s="413"/>
      <c r="L280" s="413"/>
    </row>
    <row r="281" spans="1:12" x14ac:dyDescent="0.2">
      <c r="A281" s="1805" t="s">
        <v>91</v>
      </c>
      <c r="B281" s="267">
        <v>5110</v>
      </c>
      <c r="C281" s="413"/>
      <c r="D281" s="413"/>
      <c r="E281" s="413"/>
      <c r="F281" s="413"/>
      <c r="G281" s="413"/>
      <c r="H281" s="2039">
        <v>0</v>
      </c>
      <c r="I281" s="413"/>
      <c r="J281" s="413"/>
      <c r="K281" s="414">
        <f>H281</f>
        <v>0</v>
      </c>
      <c r="L281" s="2039">
        <v>0</v>
      </c>
    </row>
    <row r="282" spans="1:12" x14ac:dyDescent="0.2">
      <c r="A282" s="1805" t="s">
        <v>92</v>
      </c>
      <c r="B282" s="267">
        <v>5120</v>
      </c>
      <c r="C282" s="413"/>
      <c r="D282" s="413"/>
      <c r="E282" s="413"/>
      <c r="F282" s="413"/>
      <c r="G282" s="413"/>
      <c r="H282" s="2039">
        <v>0</v>
      </c>
      <c r="I282" s="413"/>
      <c r="J282" s="413"/>
      <c r="K282" s="414">
        <f>H282</f>
        <v>0</v>
      </c>
      <c r="L282" s="2039">
        <v>0</v>
      </c>
    </row>
    <row r="283" spans="1:12" ht="12.75" customHeight="1" x14ac:dyDescent="0.2">
      <c r="A283" s="1805" t="s">
        <v>1391</v>
      </c>
      <c r="B283" s="114" t="s">
        <v>721</v>
      </c>
      <c r="C283" s="413"/>
      <c r="D283" s="413"/>
      <c r="E283" s="413"/>
      <c r="F283" s="413"/>
      <c r="G283" s="413"/>
      <c r="H283" s="2039">
        <v>0</v>
      </c>
      <c r="I283" s="413"/>
      <c r="J283" s="413"/>
      <c r="K283" s="414">
        <f>H283</f>
        <v>0</v>
      </c>
      <c r="L283" s="2039">
        <v>0</v>
      </c>
    </row>
    <row r="284" spans="1:12" x14ac:dyDescent="0.2">
      <c r="A284" s="1805" t="s">
        <v>93</v>
      </c>
      <c r="B284" s="267" t="s">
        <v>692</v>
      </c>
      <c r="C284" s="413"/>
      <c r="D284" s="413"/>
      <c r="E284" s="413"/>
      <c r="F284" s="413"/>
      <c r="G284" s="413"/>
      <c r="H284" s="2039">
        <v>0</v>
      </c>
      <c r="I284" s="413"/>
      <c r="J284" s="413"/>
      <c r="K284" s="414">
        <f>H284</f>
        <v>0</v>
      </c>
      <c r="L284" s="2039">
        <v>0</v>
      </c>
    </row>
    <row r="285" spans="1:12" x14ac:dyDescent="0.2">
      <c r="A285" s="1805" t="s">
        <v>881</v>
      </c>
      <c r="B285" s="267" t="s">
        <v>722</v>
      </c>
      <c r="C285" s="413"/>
      <c r="D285" s="413"/>
      <c r="E285" s="413"/>
      <c r="F285" s="413"/>
      <c r="G285" s="413"/>
      <c r="H285" s="2039">
        <v>0</v>
      </c>
      <c r="I285" s="413"/>
      <c r="J285" s="413"/>
      <c r="K285" s="414">
        <f>H285</f>
        <v>0</v>
      </c>
      <c r="L285" s="2039">
        <v>0</v>
      </c>
    </row>
    <row r="286" spans="1:12" ht="12.75" customHeight="1" thickBot="1" x14ac:dyDescent="0.25">
      <c r="A286" s="883" t="s">
        <v>574</v>
      </c>
      <c r="B286" s="467"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4" t="s">
        <v>1045</v>
      </c>
      <c r="B287" s="264" t="s">
        <v>1029</v>
      </c>
      <c r="C287" s="413"/>
      <c r="D287" s="417"/>
      <c r="E287" s="413"/>
      <c r="F287" s="413"/>
      <c r="G287" s="413"/>
      <c r="H287" s="1857"/>
      <c r="I287" s="413"/>
      <c r="J287" s="413"/>
      <c r="K287" s="1857"/>
      <c r="L287" s="424">
        <v>0</v>
      </c>
    </row>
    <row r="288" spans="1:12" ht="12.75" customHeight="1" thickTop="1" thickBot="1" x14ac:dyDescent="0.25">
      <c r="A288" s="2237" t="s">
        <v>595</v>
      </c>
      <c r="B288" s="2239"/>
      <c r="C288" s="413"/>
      <c r="D288" s="415">
        <f>SUM(D223,D273,D274,D278)</f>
        <v>163526</v>
      </c>
      <c r="E288" s="413"/>
      <c r="F288" s="413"/>
      <c r="G288" s="413"/>
      <c r="H288" s="415">
        <f>H286</f>
        <v>0</v>
      </c>
      <c r="I288" s="413"/>
      <c r="J288" s="413"/>
      <c r="K288" s="415">
        <f>SUM(K223,K273,K274,K278,K286,K287)</f>
        <v>163526</v>
      </c>
      <c r="L288" s="415">
        <f>SUM(L223,L273,L274,L278,L286,L287)</f>
        <v>214769</v>
      </c>
    </row>
    <row r="289" spans="1:14" ht="23.25" thickTop="1" x14ac:dyDescent="0.2">
      <c r="A289" s="897" t="s">
        <v>1177</v>
      </c>
      <c r="B289" s="898"/>
      <c r="C289" s="413"/>
      <c r="D289" s="416"/>
      <c r="E289" s="413"/>
      <c r="F289" s="413"/>
      <c r="G289" s="413"/>
      <c r="H289" s="440"/>
      <c r="I289" s="413"/>
      <c r="J289" s="413"/>
      <c r="K289" s="439">
        <f>'Revenues 9-14'!G275-'Expenditures 15-22'!K288</f>
        <v>34785</v>
      </c>
      <c r="L289" s="440"/>
    </row>
    <row r="290" spans="1:14" s="866" customFormat="1" ht="9" customHeight="1" x14ac:dyDescent="0.2">
      <c r="A290" s="1824"/>
      <c r="B290" s="896"/>
      <c r="C290" s="893"/>
      <c r="D290" s="893"/>
      <c r="E290" s="893"/>
      <c r="F290" s="893"/>
      <c r="G290" s="893"/>
      <c r="H290" s="893"/>
      <c r="I290" s="893"/>
      <c r="J290" s="893"/>
      <c r="K290" s="893"/>
      <c r="L290" s="893"/>
      <c r="M290" s="905"/>
      <c r="N290" s="905"/>
    </row>
    <row r="291" spans="1:14" ht="30" customHeight="1" x14ac:dyDescent="0.2">
      <c r="A291" s="2226" t="s">
        <v>150</v>
      </c>
      <c r="B291" s="2230"/>
      <c r="C291" s="889"/>
      <c r="D291" s="890"/>
      <c r="E291" s="890"/>
      <c r="F291" s="890"/>
      <c r="G291" s="890"/>
      <c r="H291" s="890"/>
      <c r="I291" s="890"/>
      <c r="J291" s="890"/>
      <c r="K291" s="890"/>
      <c r="L291" s="891"/>
    </row>
    <row r="292" spans="1:14" ht="18" customHeight="1" x14ac:dyDescent="0.2">
      <c r="A292" s="1815" t="s">
        <v>151</v>
      </c>
      <c r="B292" s="265" t="s">
        <v>668</v>
      </c>
      <c r="C292" s="413"/>
      <c r="D292" s="413"/>
      <c r="E292" s="413"/>
      <c r="F292" s="413"/>
      <c r="G292" s="413"/>
      <c r="H292" s="413"/>
      <c r="I292" s="413"/>
      <c r="J292" s="413"/>
      <c r="K292" s="413"/>
      <c r="L292" s="413"/>
    </row>
    <row r="293" spans="1:14" ht="13.5" customHeight="1" x14ac:dyDescent="0.2">
      <c r="A293" s="1835" t="s">
        <v>716</v>
      </c>
      <c r="B293" s="465"/>
      <c r="C293" s="417"/>
      <c r="D293" s="417"/>
      <c r="E293" s="417"/>
      <c r="F293" s="417"/>
      <c r="G293" s="417"/>
      <c r="H293" s="417"/>
      <c r="I293" s="413"/>
      <c r="J293" s="413"/>
      <c r="K293" s="417"/>
      <c r="L293" s="417"/>
    </row>
    <row r="294" spans="1:14" x14ac:dyDescent="0.2">
      <c r="A294" s="1836" t="s">
        <v>712</v>
      </c>
      <c r="B294" s="270">
        <v>2530</v>
      </c>
      <c r="C294" s="2039">
        <v>0</v>
      </c>
      <c r="D294" s="2039">
        <v>0</v>
      </c>
      <c r="E294" s="2039">
        <v>0</v>
      </c>
      <c r="F294" s="2039">
        <v>0</v>
      </c>
      <c r="G294" s="2039">
        <v>0</v>
      </c>
      <c r="H294" s="2039">
        <v>0</v>
      </c>
      <c r="I294" s="2039">
        <v>0</v>
      </c>
      <c r="J294" s="2039">
        <v>0</v>
      </c>
      <c r="K294" s="414">
        <f>SUM(C294:J294)</f>
        <v>0</v>
      </c>
      <c r="L294" s="435">
        <v>252785</v>
      </c>
    </row>
    <row r="295" spans="1:14" ht="13.5" customHeight="1" x14ac:dyDescent="0.2">
      <c r="A295" s="1836" t="s">
        <v>1156</v>
      </c>
      <c r="B295" s="267" t="s">
        <v>673</v>
      </c>
      <c r="C295" s="2039">
        <v>0</v>
      </c>
      <c r="D295" s="2039">
        <v>0</v>
      </c>
      <c r="E295" s="2039">
        <v>0</v>
      </c>
      <c r="F295" s="2039">
        <v>0</v>
      </c>
      <c r="G295" s="2039">
        <v>0</v>
      </c>
      <c r="H295" s="2039">
        <v>0</v>
      </c>
      <c r="I295" s="2039">
        <v>0</v>
      </c>
      <c r="J295" s="2039">
        <v>0</v>
      </c>
      <c r="K295" s="414">
        <f>SUM(C295:J295)</f>
        <v>0</v>
      </c>
      <c r="L295" s="2039">
        <v>0</v>
      </c>
    </row>
    <row r="296" spans="1:14" ht="12.75" customHeight="1" thickBot="1" x14ac:dyDescent="0.25">
      <c r="A296" s="883" t="s">
        <v>972</v>
      </c>
      <c r="B296" s="467"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252785</v>
      </c>
    </row>
    <row r="297" spans="1:14" ht="18" customHeight="1" thickTop="1" x14ac:dyDescent="0.2">
      <c r="A297" s="1815" t="s">
        <v>152</v>
      </c>
      <c r="B297" s="264" t="s">
        <v>1028</v>
      </c>
      <c r="C297" s="413"/>
      <c r="D297" s="413"/>
      <c r="E297" s="413"/>
      <c r="F297" s="413"/>
      <c r="G297" s="413"/>
      <c r="H297" s="413"/>
      <c r="I297" s="413"/>
      <c r="J297" s="413"/>
      <c r="K297" s="413"/>
      <c r="L297" s="413"/>
    </row>
    <row r="298" spans="1:14" ht="13.5" customHeight="1" x14ac:dyDescent="0.2">
      <c r="A298" s="1820" t="s">
        <v>1069</v>
      </c>
      <c r="B298" s="208"/>
      <c r="C298" s="413"/>
      <c r="D298" s="413"/>
      <c r="E298" s="413"/>
      <c r="F298" s="413"/>
      <c r="G298" s="413"/>
      <c r="H298" s="413"/>
      <c r="I298" s="413"/>
      <c r="J298" s="413"/>
      <c r="K298" s="413"/>
      <c r="L298" s="413"/>
    </row>
    <row r="299" spans="1:14" x14ac:dyDescent="0.2">
      <c r="A299" s="1837" t="s">
        <v>1070</v>
      </c>
      <c r="B299" s="525" t="s">
        <v>658</v>
      </c>
      <c r="C299" s="413"/>
      <c r="D299" s="413"/>
      <c r="E299" s="2039">
        <v>0</v>
      </c>
      <c r="F299" s="413"/>
      <c r="G299" s="413"/>
      <c r="H299" s="2039">
        <v>0</v>
      </c>
      <c r="I299" s="413"/>
      <c r="J299" s="413"/>
      <c r="K299" s="1054">
        <f>SUM(E299,H299)</f>
        <v>0</v>
      </c>
      <c r="L299" s="435">
        <v>0</v>
      </c>
    </row>
    <row r="300" spans="1:14" x14ac:dyDescent="0.2">
      <c r="A300" s="1805" t="s">
        <v>349</v>
      </c>
      <c r="B300" s="267">
        <v>4120</v>
      </c>
      <c r="C300" s="413"/>
      <c r="D300" s="413"/>
      <c r="E300" s="2039">
        <v>0</v>
      </c>
      <c r="F300" s="413"/>
      <c r="G300" s="413"/>
      <c r="H300" s="2039">
        <v>0</v>
      </c>
      <c r="I300" s="504"/>
      <c r="J300" s="413"/>
      <c r="K300" s="1054">
        <f>SUM(E300,H300)</f>
        <v>0</v>
      </c>
      <c r="L300" s="435">
        <v>0</v>
      </c>
    </row>
    <row r="301" spans="1:14" x14ac:dyDescent="0.2">
      <c r="A301" s="1805" t="s">
        <v>812</v>
      </c>
      <c r="B301" s="267">
        <v>4140</v>
      </c>
      <c r="C301" s="413"/>
      <c r="D301" s="413"/>
      <c r="E301" s="2039">
        <v>0</v>
      </c>
      <c r="F301" s="413"/>
      <c r="G301" s="413"/>
      <c r="H301" s="2039">
        <v>0</v>
      </c>
      <c r="I301" s="504"/>
      <c r="J301" s="413"/>
      <c r="K301" s="1054">
        <f>SUM(E301,H301)</f>
        <v>0</v>
      </c>
      <c r="L301" s="435">
        <v>0</v>
      </c>
    </row>
    <row r="302" spans="1:14" ht="12.75" customHeight="1" x14ac:dyDescent="0.2">
      <c r="A302" s="1811" t="s">
        <v>813</v>
      </c>
      <c r="B302" s="114">
        <v>4190</v>
      </c>
      <c r="C302" s="413"/>
      <c r="D302" s="413"/>
      <c r="E302" s="2039">
        <v>0</v>
      </c>
      <c r="F302" s="413"/>
      <c r="G302" s="413"/>
      <c r="H302" s="2039">
        <v>0</v>
      </c>
      <c r="I302" s="504"/>
      <c r="J302" s="413"/>
      <c r="K302" s="1054">
        <f>SUM(E302,H302)</f>
        <v>0</v>
      </c>
      <c r="L302" s="435">
        <v>0</v>
      </c>
    </row>
    <row r="303" spans="1:14" ht="12.75" customHeight="1" thickBot="1" x14ac:dyDescent="0.25">
      <c r="A303" s="883" t="s">
        <v>1925</v>
      </c>
      <c r="B303" s="464" t="s">
        <v>1028</v>
      </c>
      <c r="C303" s="413"/>
      <c r="D303" s="413"/>
      <c r="E303" s="1055">
        <f>SUM(E299:E302)</f>
        <v>0</v>
      </c>
      <c r="F303" s="413"/>
      <c r="G303" s="413"/>
      <c r="H303" s="1055">
        <f>SUM(H299:H302)</f>
        <v>0</v>
      </c>
      <c r="I303" s="504"/>
      <c r="J303" s="413"/>
      <c r="K303" s="1055">
        <f>SUM(K299:K302)</f>
        <v>0</v>
      </c>
      <c r="L303" s="425">
        <f>SUM(L299:L302)</f>
        <v>0</v>
      </c>
    </row>
    <row r="304" spans="1:14" ht="18" customHeight="1" thickTop="1" thickBot="1" x14ac:dyDescent="0.25">
      <c r="A304" s="1850" t="s">
        <v>1064</v>
      </c>
      <c r="B304" s="1799" t="s">
        <v>1029</v>
      </c>
      <c r="C304" s="417"/>
      <c r="D304" s="417"/>
      <c r="E304" s="417"/>
      <c r="F304" s="417"/>
      <c r="G304" s="417"/>
      <c r="H304" s="417"/>
      <c r="I304" s="417"/>
      <c r="J304" s="413"/>
      <c r="K304" s="417"/>
      <c r="L304" s="424">
        <v>0</v>
      </c>
    </row>
    <row r="305" spans="1:14" ht="12.75" customHeight="1" thickTop="1" thickBot="1" x14ac:dyDescent="0.25">
      <c r="A305" s="2235" t="s">
        <v>317</v>
      </c>
      <c r="B305" s="223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252785</v>
      </c>
    </row>
    <row r="306" spans="1:14" ht="23.25" customHeight="1" thickTop="1" x14ac:dyDescent="0.2">
      <c r="A306" s="2231" t="s">
        <v>1177</v>
      </c>
      <c r="B306" s="2232"/>
      <c r="C306" s="419"/>
      <c r="D306" s="419"/>
      <c r="E306" s="419"/>
      <c r="F306" s="419"/>
      <c r="G306" s="419"/>
      <c r="H306" s="419"/>
      <c r="I306" s="419"/>
      <c r="J306" s="419"/>
      <c r="K306" s="429">
        <f>'Revenues 9-14'!H275-'Expenditures 15-22'!K305</f>
        <v>153</v>
      </c>
      <c r="L306" s="419"/>
    </row>
    <row r="307" spans="1:14" s="866" customFormat="1" ht="9" customHeight="1" x14ac:dyDescent="0.2">
      <c r="A307" s="1838"/>
      <c r="B307" s="864"/>
      <c r="C307" s="865"/>
      <c r="D307" s="865"/>
      <c r="E307" s="865"/>
      <c r="F307" s="865"/>
      <c r="G307" s="865"/>
      <c r="H307" s="865"/>
      <c r="I307" s="865"/>
      <c r="J307" s="865"/>
      <c r="K307" s="865"/>
      <c r="L307" s="865"/>
      <c r="M307" s="905"/>
      <c r="N307" s="905"/>
    </row>
    <row r="308" spans="1:14" ht="30" customHeight="1" x14ac:dyDescent="0.2">
      <c r="A308" s="2242" t="s">
        <v>156</v>
      </c>
      <c r="B308" s="2243"/>
      <c r="C308" s="876"/>
      <c r="D308" s="877"/>
      <c r="E308" s="877"/>
      <c r="F308" s="877"/>
      <c r="G308" s="877"/>
      <c r="H308" s="877"/>
      <c r="I308" s="877"/>
      <c r="J308" s="877"/>
      <c r="K308" s="877"/>
      <c r="L308" s="878"/>
    </row>
    <row r="309" spans="1:14" s="19" customFormat="1" ht="9" customHeight="1" x14ac:dyDescent="0.2">
      <c r="A309" s="1838"/>
      <c r="B309" s="864"/>
      <c r="C309" s="826"/>
      <c r="D309" s="826"/>
      <c r="E309" s="826"/>
      <c r="F309" s="826"/>
      <c r="G309" s="826"/>
      <c r="H309" s="826"/>
      <c r="I309" s="826"/>
      <c r="J309" s="826"/>
      <c r="K309" s="826"/>
      <c r="L309" s="826"/>
      <c r="M309" s="905"/>
      <c r="N309" s="905"/>
    </row>
    <row r="310" spans="1:14" ht="30" customHeight="1" x14ac:dyDescent="0.2">
      <c r="A310" s="2244" t="s">
        <v>1071</v>
      </c>
      <c r="B310" s="2243"/>
      <c r="C310" s="876"/>
      <c r="D310" s="877"/>
      <c r="E310" s="877"/>
      <c r="F310" s="877"/>
      <c r="G310" s="877"/>
      <c r="H310" s="877"/>
      <c r="I310" s="877"/>
      <c r="J310" s="877"/>
      <c r="K310" s="877"/>
      <c r="L310" s="878"/>
    </row>
    <row r="311" spans="1:14" s="19" customFormat="1" ht="13.5" customHeight="1" x14ac:dyDescent="0.2">
      <c r="A311" s="1839" t="s">
        <v>714</v>
      </c>
      <c r="B311" s="527"/>
      <c r="C311" s="436"/>
      <c r="D311" s="436"/>
      <c r="E311" s="436"/>
      <c r="F311" s="436"/>
      <c r="G311" s="436"/>
      <c r="H311" s="436"/>
      <c r="I311" s="436"/>
      <c r="J311" s="436"/>
      <c r="K311" s="436"/>
      <c r="L311" s="436"/>
      <c r="M311" s="905"/>
      <c r="N311" s="905"/>
    </row>
    <row r="312" spans="1:14" s="19" customFormat="1" x14ac:dyDescent="0.2">
      <c r="A312" s="887" t="s">
        <v>340</v>
      </c>
      <c r="B312" s="526" t="s">
        <v>321</v>
      </c>
      <c r="C312" s="2039">
        <v>0</v>
      </c>
      <c r="D312" s="2039">
        <v>0</v>
      </c>
      <c r="E312" s="2039">
        <v>0</v>
      </c>
      <c r="F312" s="2039">
        <v>0</v>
      </c>
      <c r="G312" s="2039">
        <v>0</v>
      </c>
      <c r="H312" s="2039">
        <v>0</v>
      </c>
      <c r="I312" s="2039">
        <v>0</v>
      </c>
      <c r="J312" s="2039">
        <v>0</v>
      </c>
      <c r="K312" s="1054">
        <f>SUM(C312:J312)</f>
        <v>0</v>
      </c>
      <c r="L312" s="435">
        <v>0</v>
      </c>
      <c r="M312" s="905"/>
      <c r="N312" s="905"/>
    </row>
    <row r="313" spans="1:14" s="19" customFormat="1" ht="22.5" x14ac:dyDescent="0.2">
      <c r="A313" s="887" t="s">
        <v>341</v>
      </c>
      <c r="B313" s="528" t="s">
        <v>322</v>
      </c>
      <c r="C313" s="2039">
        <v>0</v>
      </c>
      <c r="D313" s="2039">
        <v>0</v>
      </c>
      <c r="E313" s="2039">
        <v>0</v>
      </c>
      <c r="F313" s="2039">
        <v>0</v>
      </c>
      <c r="G313" s="2039">
        <v>0</v>
      </c>
      <c r="H313" s="2039">
        <v>0</v>
      </c>
      <c r="I313" s="2039">
        <v>0</v>
      </c>
      <c r="J313" s="2039">
        <v>0</v>
      </c>
      <c r="K313" s="1054">
        <f t="shared" ref="K313:K320" si="24">SUM(C313:J313)</f>
        <v>0</v>
      </c>
      <c r="L313" s="435">
        <v>0</v>
      </c>
      <c r="M313" s="905"/>
      <c r="N313" s="905"/>
    </row>
    <row r="314" spans="1:14" s="19" customFormat="1" x14ac:dyDescent="0.2">
      <c r="A314" s="887" t="s">
        <v>342</v>
      </c>
      <c r="B314" s="526" t="s">
        <v>323</v>
      </c>
      <c r="C314" s="2039">
        <v>0</v>
      </c>
      <c r="D314" s="2039">
        <v>0</v>
      </c>
      <c r="E314" s="2039">
        <v>0</v>
      </c>
      <c r="F314" s="2039">
        <v>0</v>
      </c>
      <c r="G314" s="2039">
        <v>0</v>
      </c>
      <c r="H314" s="2039">
        <v>0</v>
      </c>
      <c r="I314" s="2039">
        <v>0</v>
      </c>
      <c r="J314" s="2039">
        <v>0</v>
      </c>
      <c r="K314" s="1054">
        <f t="shared" si="24"/>
        <v>0</v>
      </c>
      <c r="L314" s="435">
        <v>0</v>
      </c>
      <c r="M314" s="905"/>
      <c r="N314" s="905"/>
    </row>
    <row r="315" spans="1:14" s="19" customFormat="1" x14ac:dyDescent="0.2">
      <c r="A315" s="887" t="s">
        <v>274</v>
      </c>
      <c r="B315" s="526" t="s">
        <v>324</v>
      </c>
      <c r="C315" s="2039">
        <v>0</v>
      </c>
      <c r="D315" s="2039">
        <v>0</v>
      </c>
      <c r="E315" s="2039">
        <v>0</v>
      </c>
      <c r="F315" s="2039">
        <v>0</v>
      </c>
      <c r="G315" s="2039">
        <v>0</v>
      </c>
      <c r="H315" s="2039">
        <v>0</v>
      </c>
      <c r="I315" s="2039">
        <v>0</v>
      </c>
      <c r="J315" s="2039">
        <v>0</v>
      </c>
      <c r="K315" s="1054">
        <f t="shared" si="24"/>
        <v>0</v>
      </c>
      <c r="L315" s="435">
        <v>0</v>
      </c>
      <c r="M315" s="905"/>
      <c r="N315" s="905"/>
    </row>
    <row r="316" spans="1:14" s="19" customFormat="1" x14ac:dyDescent="0.2">
      <c r="A316" s="887" t="s">
        <v>817</v>
      </c>
      <c r="B316" s="526" t="s">
        <v>325</v>
      </c>
      <c r="C316" s="2039">
        <v>0</v>
      </c>
      <c r="D316" s="2039">
        <v>0</v>
      </c>
      <c r="E316" s="2039">
        <v>0</v>
      </c>
      <c r="F316" s="2039">
        <v>0</v>
      </c>
      <c r="G316" s="2039">
        <v>0</v>
      </c>
      <c r="H316" s="2039">
        <v>0</v>
      </c>
      <c r="I316" s="2039">
        <v>0</v>
      </c>
      <c r="J316" s="2039">
        <v>0</v>
      </c>
      <c r="K316" s="1054">
        <f t="shared" si="24"/>
        <v>0</v>
      </c>
      <c r="L316" s="435">
        <v>0</v>
      </c>
      <c r="M316" s="905"/>
      <c r="N316" s="905"/>
    </row>
    <row r="317" spans="1:14" s="19" customFormat="1" x14ac:dyDescent="0.2">
      <c r="A317" s="887" t="s">
        <v>275</v>
      </c>
      <c r="B317" s="526" t="s">
        <v>326</v>
      </c>
      <c r="C317" s="2039">
        <v>0</v>
      </c>
      <c r="D317" s="2039">
        <v>0</v>
      </c>
      <c r="E317" s="2039">
        <v>0</v>
      </c>
      <c r="F317" s="2039">
        <v>0</v>
      </c>
      <c r="G317" s="2039">
        <v>0</v>
      </c>
      <c r="H317" s="2039">
        <v>0</v>
      </c>
      <c r="I317" s="2039">
        <v>0</v>
      </c>
      <c r="J317" s="2039">
        <v>0</v>
      </c>
      <c r="K317" s="1054">
        <f t="shared" si="24"/>
        <v>0</v>
      </c>
      <c r="L317" s="435">
        <v>0</v>
      </c>
      <c r="M317" s="905"/>
      <c r="N317" s="905"/>
    </row>
    <row r="318" spans="1:14" s="19" customFormat="1" ht="22.5" x14ac:dyDescent="0.2">
      <c r="A318" s="887" t="s">
        <v>1215</v>
      </c>
      <c r="B318" s="528" t="s">
        <v>327</v>
      </c>
      <c r="C318" s="2039">
        <v>0</v>
      </c>
      <c r="D318" s="2039">
        <v>0</v>
      </c>
      <c r="E318" s="2039">
        <v>0</v>
      </c>
      <c r="F318" s="2039">
        <v>0</v>
      </c>
      <c r="G318" s="2039">
        <v>0</v>
      </c>
      <c r="H318" s="2039">
        <v>0</v>
      </c>
      <c r="I318" s="2039">
        <v>0</v>
      </c>
      <c r="J318" s="2039">
        <v>0</v>
      </c>
      <c r="K318" s="1054">
        <f t="shared" si="24"/>
        <v>0</v>
      </c>
      <c r="L318" s="435">
        <v>0</v>
      </c>
      <c r="M318" s="905"/>
      <c r="N318" s="905"/>
    </row>
    <row r="319" spans="1:14" s="19" customFormat="1" x14ac:dyDescent="0.2">
      <c r="A319" s="887" t="s">
        <v>1216</v>
      </c>
      <c r="B319" s="526" t="s">
        <v>328</v>
      </c>
      <c r="C319" s="2039">
        <v>0</v>
      </c>
      <c r="D319" s="2039">
        <v>0</v>
      </c>
      <c r="E319" s="2039">
        <v>0</v>
      </c>
      <c r="F319" s="2039">
        <v>0</v>
      </c>
      <c r="G319" s="2039">
        <v>0</v>
      </c>
      <c r="H319" s="2039">
        <v>0</v>
      </c>
      <c r="I319" s="2039">
        <v>0</v>
      </c>
      <c r="J319" s="2039">
        <v>0</v>
      </c>
      <c r="K319" s="1054">
        <f t="shared" si="24"/>
        <v>0</v>
      </c>
      <c r="L319" s="435">
        <v>0</v>
      </c>
      <c r="M319" s="905"/>
      <c r="N319" s="905"/>
    </row>
    <row r="320" spans="1:14" s="19" customFormat="1" x14ac:dyDescent="0.2">
      <c r="A320" s="887" t="s">
        <v>1147</v>
      </c>
      <c r="B320" s="526" t="s">
        <v>329</v>
      </c>
      <c r="C320" s="2039">
        <v>0</v>
      </c>
      <c r="D320" s="2039">
        <v>0</v>
      </c>
      <c r="E320" s="2039">
        <v>0</v>
      </c>
      <c r="F320" s="2039">
        <v>0</v>
      </c>
      <c r="G320" s="2039">
        <v>0</v>
      </c>
      <c r="H320" s="2039">
        <v>0</v>
      </c>
      <c r="I320" s="2039">
        <v>0</v>
      </c>
      <c r="J320" s="2039">
        <v>0</v>
      </c>
      <c r="K320" s="1054">
        <f t="shared" si="24"/>
        <v>0</v>
      </c>
      <c r="L320" s="435">
        <v>0</v>
      </c>
      <c r="M320" s="905"/>
      <c r="N320" s="905"/>
    </row>
    <row r="321" spans="1:14" s="19" customFormat="1" x14ac:dyDescent="0.2">
      <c r="A321" s="1840" t="s">
        <v>552</v>
      </c>
      <c r="B321" s="525" t="s">
        <v>1348</v>
      </c>
      <c r="C321" s="2039">
        <v>0</v>
      </c>
      <c r="D321" s="2039">
        <v>0</v>
      </c>
      <c r="E321" s="2039">
        <v>0</v>
      </c>
      <c r="F321" s="2039">
        <v>0</v>
      </c>
      <c r="G321" s="2039">
        <v>0</v>
      </c>
      <c r="H321" s="2039">
        <v>0</v>
      </c>
      <c r="I321" s="2039">
        <v>0</v>
      </c>
      <c r="J321" s="2039">
        <v>0</v>
      </c>
      <c r="K321" s="1215">
        <f>SUM(C321:J321)</f>
        <v>0</v>
      </c>
      <c r="L321" s="435">
        <v>0</v>
      </c>
      <c r="M321" s="905"/>
      <c r="N321" s="905"/>
    </row>
    <row r="322" spans="1:14" s="19" customFormat="1" x14ac:dyDescent="0.2">
      <c r="A322" s="1840" t="s">
        <v>1349</v>
      </c>
      <c r="B322" s="525" t="s">
        <v>1350</v>
      </c>
      <c r="C322" s="2039">
        <v>0</v>
      </c>
      <c r="D322" s="2039">
        <v>0</v>
      </c>
      <c r="E322" s="2039">
        <v>0</v>
      </c>
      <c r="F322" s="2039">
        <v>0</v>
      </c>
      <c r="G322" s="2039">
        <v>0</v>
      </c>
      <c r="H322" s="2039">
        <v>0</v>
      </c>
      <c r="I322" s="2039">
        <v>0</v>
      </c>
      <c r="J322" s="2039">
        <v>0</v>
      </c>
      <c r="K322" s="1215">
        <f>SUM(C322:J322)</f>
        <v>0</v>
      </c>
      <c r="L322" s="435">
        <v>0</v>
      </c>
      <c r="M322" s="905"/>
      <c r="N322" s="905"/>
    </row>
    <row r="323" spans="1:14" s="19" customFormat="1" ht="12.75" customHeight="1" thickBot="1" x14ac:dyDescent="0.25">
      <c r="A323" s="1841" t="s">
        <v>833</v>
      </c>
      <c r="B323" s="529" t="s">
        <v>668</v>
      </c>
      <c r="C323" s="1055">
        <f>SUM(C312:C322)</f>
        <v>0</v>
      </c>
      <c r="D323" s="1055">
        <f t="shared" ref="D323:J323" si="25">SUM(D312:D322)</f>
        <v>0</v>
      </c>
      <c r="E323" s="1055">
        <f t="shared" si="25"/>
        <v>0</v>
      </c>
      <c r="F323" s="1055">
        <f t="shared" si="25"/>
        <v>0</v>
      </c>
      <c r="G323" s="1055">
        <f t="shared" si="25"/>
        <v>0</v>
      </c>
      <c r="H323" s="1055">
        <f t="shared" si="25"/>
        <v>0</v>
      </c>
      <c r="I323" s="1055">
        <f t="shared" si="25"/>
        <v>0</v>
      </c>
      <c r="J323" s="1055">
        <f t="shared" si="25"/>
        <v>0</v>
      </c>
      <c r="K323" s="1055">
        <f>SUM(K312:K322)</f>
        <v>0</v>
      </c>
      <c r="L323" s="1055">
        <f>SUM(L312:L322)</f>
        <v>0</v>
      </c>
      <c r="M323" s="905"/>
      <c r="N323" s="905"/>
    </row>
    <row r="324" spans="1:14" ht="18" customHeight="1" thickTop="1" x14ac:dyDescent="0.2">
      <c r="A324" s="745" t="s">
        <v>1072</v>
      </c>
      <c r="B324" s="265" t="s">
        <v>582</v>
      </c>
      <c r="C324" s="413"/>
      <c r="D324" s="413"/>
      <c r="E324" s="413"/>
      <c r="F324" s="413"/>
      <c r="G324" s="413"/>
      <c r="H324" s="413"/>
      <c r="I324" s="413"/>
      <c r="J324" s="413"/>
      <c r="K324" s="413"/>
      <c r="L324" s="413"/>
    </row>
    <row r="325" spans="1:14" ht="13.5" customHeight="1" x14ac:dyDescent="0.2">
      <c r="A325" s="1820" t="s">
        <v>719</v>
      </c>
      <c r="B325" s="208"/>
      <c r="C325" s="413"/>
      <c r="D325" s="413"/>
      <c r="E325" s="413"/>
      <c r="F325" s="413"/>
      <c r="G325" s="413"/>
      <c r="H325" s="417"/>
      <c r="I325" s="413"/>
      <c r="J325" s="413"/>
      <c r="K325" s="417"/>
      <c r="L325" s="417"/>
    </row>
    <row r="326" spans="1:14" x14ac:dyDescent="0.2">
      <c r="A326" s="1837" t="s">
        <v>91</v>
      </c>
      <c r="B326" s="525" t="s">
        <v>1073</v>
      </c>
      <c r="C326" s="436"/>
      <c r="D326" s="436"/>
      <c r="E326" s="436"/>
      <c r="F326" s="436"/>
      <c r="G326" s="436"/>
      <c r="H326" s="2039">
        <v>0</v>
      </c>
      <c r="I326" s="436"/>
      <c r="J326" s="436"/>
      <c r="K326" s="1054">
        <f>H326</f>
        <v>0</v>
      </c>
      <c r="L326" s="434">
        <v>0</v>
      </c>
    </row>
    <row r="327" spans="1:14" ht="12.75" customHeight="1" x14ac:dyDescent="0.2">
      <c r="A327" s="1837" t="s">
        <v>1391</v>
      </c>
      <c r="B327" s="525" t="s">
        <v>721</v>
      </c>
      <c r="C327" s="436"/>
      <c r="D327" s="436"/>
      <c r="E327" s="436"/>
      <c r="F327" s="436"/>
      <c r="G327" s="436"/>
      <c r="H327" s="2039">
        <v>0</v>
      </c>
      <c r="I327" s="436"/>
      <c r="J327" s="436"/>
      <c r="K327" s="1054">
        <f>H327</f>
        <v>0</v>
      </c>
      <c r="L327" s="434">
        <v>0</v>
      </c>
    </row>
    <row r="328" spans="1:14" x14ac:dyDescent="0.2">
      <c r="A328" s="1805" t="s">
        <v>1074</v>
      </c>
      <c r="B328" s="114">
        <v>5150</v>
      </c>
      <c r="C328" s="436"/>
      <c r="D328" s="436"/>
      <c r="E328" s="436"/>
      <c r="F328" s="436"/>
      <c r="G328" s="436"/>
      <c r="H328" s="2039">
        <v>0</v>
      </c>
      <c r="I328" s="436"/>
      <c r="J328" s="436"/>
      <c r="K328" s="1054">
        <f>H328</f>
        <v>0</v>
      </c>
      <c r="L328" s="435">
        <v>0</v>
      </c>
    </row>
    <row r="329" spans="1:14" ht="20.25" customHeight="1" thickBot="1" x14ac:dyDescent="0.25">
      <c r="A329" s="1859" t="s">
        <v>1075</v>
      </c>
      <c r="B329" s="828" t="s">
        <v>582</v>
      </c>
      <c r="C329" s="413"/>
      <c r="D329" s="413"/>
      <c r="E329" s="413"/>
      <c r="F329" s="413"/>
      <c r="G329" s="413"/>
      <c r="H329" s="690">
        <f>SUM(H326:H328)</f>
        <v>0</v>
      </c>
      <c r="I329" s="413"/>
      <c r="J329" s="413"/>
      <c r="K329" s="690">
        <f>SUM(K326:K328)</f>
        <v>0</v>
      </c>
      <c r="L329" s="690">
        <f>SUM(L326:L328)</f>
        <v>0</v>
      </c>
    </row>
    <row r="330" spans="1:14" ht="18" customHeight="1" thickTop="1" thickBot="1" x14ac:dyDescent="0.25">
      <c r="A330" s="1850" t="s">
        <v>1076</v>
      </c>
      <c r="B330" s="1799" t="s">
        <v>1029</v>
      </c>
      <c r="C330" s="413"/>
      <c r="D330" s="413"/>
      <c r="E330" s="504"/>
      <c r="F330" s="432"/>
      <c r="G330" s="432"/>
      <c r="H330" s="504"/>
      <c r="I330" s="504"/>
      <c r="J330" s="432"/>
      <c r="K330" s="504"/>
      <c r="L330" s="424">
        <v>0</v>
      </c>
    </row>
    <row r="331" spans="1:14" ht="12.75" customHeight="1" thickTop="1" thickBot="1" x14ac:dyDescent="0.25">
      <c r="A331" s="1856" t="s">
        <v>595</v>
      </c>
      <c r="B331" s="1860"/>
      <c r="C331" s="1055">
        <f>SUM(C323)</f>
        <v>0</v>
      </c>
      <c r="D331" s="1055">
        <f t="shared" ref="D331:J331" si="26">SUM(D323)</f>
        <v>0</v>
      </c>
      <c r="E331" s="1055">
        <f t="shared" si="26"/>
        <v>0</v>
      </c>
      <c r="F331" s="1055">
        <f t="shared" si="26"/>
        <v>0</v>
      </c>
      <c r="G331" s="1055">
        <f t="shared" si="26"/>
        <v>0</v>
      </c>
      <c r="H331" s="1055">
        <f>SUM(H323,H329)</f>
        <v>0</v>
      </c>
      <c r="I331" s="1055">
        <f t="shared" si="26"/>
        <v>0</v>
      </c>
      <c r="J331" s="1055">
        <f t="shared" si="26"/>
        <v>0</v>
      </c>
      <c r="K331" s="1055">
        <f>SUM(K323,K329)</f>
        <v>0</v>
      </c>
      <c r="L331" s="425">
        <f>SUM(L323,L329,L330)</f>
        <v>0</v>
      </c>
    </row>
    <row r="332" spans="1:14" ht="12.75" customHeight="1" thickTop="1" x14ac:dyDescent="0.2">
      <c r="A332" s="2233" t="s">
        <v>1177</v>
      </c>
      <c r="B332" s="2234"/>
      <c r="C332" s="413"/>
      <c r="D332" s="413"/>
      <c r="E332" s="413"/>
      <c r="F332" s="413"/>
      <c r="G332" s="413"/>
      <c r="H332" s="413"/>
      <c r="I332" s="413"/>
      <c r="J332" s="413"/>
      <c r="K332" s="1058">
        <f>'Revenues 9-14'!J275-'Expenditures 15-22'!K331</f>
        <v>0</v>
      </c>
      <c r="L332" s="413"/>
    </row>
    <row r="333" spans="1:14" s="866" customFormat="1" ht="6" customHeight="1" x14ac:dyDescent="0.2">
      <c r="A333" s="1824"/>
      <c r="B333" s="894"/>
      <c r="C333" s="893"/>
      <c r="D333" s="893"/>
      <c r="E333" s="893"/>
      <c r="F333" s="893"/>
      <c r="G333" s="893"/>
      <c r="H333" s="893"/>
      <c r="I333" s="893"/>
      <c r="J333" s="893"/>
      <c r="K333" s="893"/>
      <c r="L333" s="893"/>
      <c r="M333" s="905"/>
      <c r="N333" s="905"/>
    </row>
    <row r="334" spans="1:14" s="2" customFormat="1" ht="30" customHeight="1" x14ac:dyDescent="0.2">
      <c r="A334" s="2225" t="s">
        <v>1142</v>
      </c>
      <c r="B334" s="2120"/>
      <c r="C334" s="889"/>
      <c r="D334" s="890"/>
      <c r="E334" s="890"/>
      <c r="F334" s="890"/>
      <c r="G334" s="890"/>
      <c r="H334" s="890"/>
      <c r="I334" s="890"/>
      <c r="J334" s="890"/>
      <c r="K334" s="890"/>
      <c r="L334" s="891"/>
      <c r="M334" s="906"/>
      <c r="N334" s="906"/>
    </row>
    <row r="335" spans="1:14" s="16" customFormat="1" ht="18" customHeight="1" x14ac:dyDescent="0.2">
      <c r="A335" s="744" t="s">
        <v>1010</v>
      </c>
      <c r="B335" s="265" t="s">
        <v>668</v>
      </c>
      <c r="C335" s="413"/>
      <c r="D335" s="413"/>
      <c r="E335" s="413"/>
      <c r="F335" s="413"/>
      <c r="G335" s="413"/>
      <c r="H335" s="413"/>
      <c r="I335" s="413"/>
      <c r="J335" s="413"/>
      <c r="K335" s="413"/>
      <c r="L335" s="413"/>
      <c r="M335" s="15"/>
      <c r="N335" s="15"/>
    </row>
    <row r="336" spans="1:14" ht="13.5" customHeight="1" x14ac:dyDescent="0.2">
      <c r="A336" s="1842" t="s">
        <v>716</v>
      </c>
      <c r="B336" s="207"/>
      <c r="C336" s="417"/>
      <c r="D336" s="417"/>
      <c r="E336" s="417"/>
      <c r="F336" s="417"/>
      <c r="G336" s="417"/>
      <c r="H336" s="417"/>
      <c r="I336" s="413"/>
      <c r="J336" s="413"/>
      <c r="K336" s="417"/>
      <c r="L336" s="417"/>
    </row>
    <row r="337" spans="1:14" x14ac:dyDescent="0.2">
      <c r="A337" s="1805" t="s">
        <v>5</v>
      </c>
      <c r="B337" s="267">
        <v>2530</v>
      </c>
      <c r="C337" s="2039">
        <v>0</v>
      </c>
      <c r="D337" s="2039">
        <v>0</v>
      </c>
      <c r="E337" s="2039">
        <v>0</v>
      </c>
      <c r="F337" s="2039">
        <v>0</v>
      </c>
      <c r="G337" s="2039">
        <v>0</v>
      </c>
      <c r="H337" s="2039">
        <v>0</v>
      </c>
      <c r="I337" s="2039">
        <v>0</v>
      </c>
      <c r="J337" s="2039">
        <v>0</v>
      </c>
      <c r="K337" s="414">
        <f>SUM(C337:J337)</f>
        <v>0</v>
      </c>
      <c r="L337" s="2039">
        <v>0</v>
      </c>
    </row>
    <row r="338" spans="1:14" x14ac:dyDescent="0.2">
      <c r="A338" s="1805" t="s">
        <v>221</v>
      </c>
      <c r="B338" s="267">
        <v>2540</v>
      </c>
      <c r="C338" s="2039">
        <v>0</v>
      </c>
      <c r="D338" s="2039">
        <v>0</v>
      </c>
      <c r="E338" s="2039">
        <v>0</v>
      </c>
      <c r="F338" s="2039">
        <v>0</v>
      </c>
      <c r="G338" s="2039">
        <v>0</v>
      </c>
      <c r="H338" s="2039">
        <v>0</v>
      </c>
      <c r="I338" s="2039">
        <v>0</v>
      </c>
      <c r="J338" s="2039">
        <v>0</v>
      </c>
      <c r="K338" s="414">
        <f>SUM(C338:J338)</f>
        <v>0</v>
      </c>
      <c r="L338" s="2039">
        <v>0</v>
      </c>
    </row>
    <row r="339" spans="1:14" ht="12.75" customHeight="1" thickBot="1" x14ac:dyDescent="0.25">
      <c r="A339" s="883" t="s">
        <v>835</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3" t="s">
        <v>1156</v>
      </c>
      <c r="B340" s="519" t="s">
        <v>673</v>
      </c>
      <c r="C340" s="2039">
        <v>0</v>
      </c>
      <c r="D340" s="2039">
        <v>0</v>
      </c>
      <c r="E340" s="2039">
        <v>0</v>
      </c>
      <c r="F340" s="2039">
        <v>0</v>
      </c>
      <c r="G340" s="2039">
        <v>0</v>
      </c>
      <c r="H340" s="2039">
        <v>0</v>
      </c>
      <c r="I340" s="2039">
        <v>0</v>
      </c>
      <c r="J340" s="2039">
        <v>0</v>
      </c>
      <c r="K340" s="414">
        <f>SUM(C340:J340)</f>
        <v>0</v>
      </c>
      <c r="L340" s="418">
        <v>0</v>
      </c>
    </row>
    <row r="341" spans="1:14" ht="12.75" customHeight="1" thickBot="1" x14ac:dyDescent="0.25">
      <c r="A341" s="883" t="s">
        <v>728</v>
      </c>
      <c r="B341" s="464"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5" t="s">
        <v>729</v>
      </c>
      <c r="B342" s="1861" t="s">
        <v>1028</v>
      </c>
      <c r="C342" s="413"/>
      <c r="D342" s="413"/>
      <c r="E342" s="413"/>
      <c r="F342" s="413"/>
      <c r="G342" s="413"/>
      <c r="H342" s="413"/>
      <c r="I342" s="413"/>
      <c r="J342" s="413"/>
      <c r="K342" s="413"/>
      <c r="L342" s="413"/>
      <c r="M342" s="15"/>
      <c r="N342" s="15"/>
    </row>
    <row r="343" spans="1:14" ht="23.25" thickBot="1" x14ac:dyDescent="0.25">
      <c r="A343" s="1843" t="s">
        <v>1351</v>
      </c>
      <c r="B343" s="114" t="s">
        <v>657</v>
      </c>
      <c r="C343" s="413"/>
      <c r="D343" s="413"/>
      <c r="E343" s="413"/>
      <c r="F343" s="413"/>
      <c r="G343" s="413"/>
      <c r="H343" s="2039">
        <v>0</v>
      </c>
      <c r="I343" s="1022"/>
      <c r="J343" s="413"/>
      <c r="K343" s="414">
        <f>SUM(C343:J343)</f>
        <v>0</v>
      </c>
      <c r="L343" s="426">
        <v>0</v>
      </c>
    </row>
    <row r="344" spans="1:14" ht="12.75" customHeight="1" thickTop="1" thickBot="1" x14ac:dyDescent="0.25">
      <c r="A344" s="883" t="s">
        <v>1925</v>
      </c>
      <c r="B344" s="467" t="s">
        <v>1028</v>
      </c>
      <c r="C344" s="413"/>
      <c r="D344" s="413"/>
      <c r="E344" s="413"/>
      <c r="F344" s="413"/>
      <c r="G344" s="413"/>
      <c r="H344" s="1034">
        <f>H343</f>
        <v>0</v>
      </c>
      <c r="I344" s="1022"/>
      <c r="J344" s="413"/>
      <c r="K344" s="1034">
        <f>K343</f>
        <v>0</v>
      </c>
      <c r="L344" s="1034">
        <f>L343</f>
        <v>0</v>
      </c>
    </row>
    <row r="345" spans="1:14" s="16" customFormat="1" ht="18" customHeight="1" thickTop="1" x14ac:dyDescent="0.2">
      <c r="A345" s="1815" t="s">
        <v>1124</v>
      </c>
      <c r="B345" s="1861" t="s">
        <v>582</v>
      </c>
      <c r="C345" s="413"/>
      <c r="D345" s="413"/>
      <c r="E345" s="413"/>
      <c r="F345" s="413"/>
      <c r="G345" s="413"/>
      <c r="H345" s="413"/>
      <c r="I345" s="413"/>
      <c r="J345" s="413"/>
      <c r="K345" s="413"/>
      <c r="L345" s="413"/>
      <c r="M345" s="15"/>
      <c r="N345" s="15"/>
    </row>
    <row r="346" spans="1:14" s="16" customFormat="1" ht="13.5" customHeight="1" x14ac:dyDescent="0.2">
      <c r="A346" s="1820" t="s">
        <v>731</v>
      </c>
      <c r="B346" s="208"/>
      <c r="C346" s="413"/>
      <c r="D346" s="413"/>
      <c r="E346" s="413"/>
      <c r="F346" s="413"/>
      <c r="G346" s="413"/>
      <c r="H346" s="413"/>
      <c r="I346" s="413"/>
      <c r="J346" s="413"/>
      <c r="K346" s="417"/>
      <c r="L346" s="417"/>
      <c r="M346" s="15"/>
      <c r="N346" s="15"/>
    </row>
    <row r="347" spans="1:14" x14ac:dyDescent="0.2">
      <c r="A347" s="1805" t="s">
        <v>91</v>
      </c>
      <c r="B347" s="267">
        <v>5110</v>
      </c>
      <c r="C347" s="413"/>
      <c r="D347" s="413"/>
      <c r="E347" s="413"/>
      <c r="F347" s="413"/>
      <c r="G347" s="413"/>
      <c r="H347" s="2039">
        <v>0</v>
      </c>
      <c r="I347" s="413"/>
      <c r="J347" s="413"/>
      <c r="K347" s="414">
        <f>SUM(C347:J347)</f>
        <v>0</v>
      </c>
      <c r="L347" s="2039">
        <v>0</v>
      </c>
    </row>
    <row r="348" spans="1:14" ht="12.75" customHeight="1" x14ac:dyDescent="0.2">
      <c r="A348" s="1806" t="s">
        <v>723</v>
      </c>
      <c r="B348" s="292" t="s">
        <v>722</v>
      </c>
      <c r="C348" s="413"/>
      <c r="D348" s="413"/>
      <c r="E348" s="413"/>
      <c r="F348" s="413"/>
      <c r="G348" s="413"/>
      <c r="H348" s="2039">
        <v>0</v>
      </c>
      <c r="I348" s="413"/>
      <c r="J348" s="413"/>
      <c r="K348" s="414">
        <f>SUM(C348:J348)</f>
        <v>0</v>
      </c>
      <c r="L348" s="2039">
        <v>0</v>
      </c>
    </row>
    <row r="349" spans="1:14" ht="12.75" customHeight="1" thickBot="1" x14ac:dyDescent="0.25">
      <c r="A349" s="883" t="s">
        <v>730</v>
      </c>
      <c r="B349" s="467" t="s">
        <v>834</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3" t="s">
        <v>87</v>
      </c>
      <c r="B350" s="827" t="s">
        <v>39</v>
      </c>
      <c r="C350" s="436"/>
      <c r="D350" s="436"/>
      <c r="E350" s="436"/>
      <c r="F350" s="436"/>
      <c r="G350" s="436"/>
      <c r="H350" s="2039">
        <v>0</v>
      </c>
      <c r="I350" s="436"/>
      <c r="J350" s="436"/>
      <c r="K350" s="1216">
        <f>SUM(C350:J350)</f>
        <v>0</v>
      </c>
      <c r="L350" s="507">
        <v>0</v>
      </c>
      <c r="M350" s="905"/>
      <c r="N350" s="905"/>
    </row>
    <row r="351" spans="1:14" s="1217" customFormat="1" ht="29.25" customHeight="1" x14ac:dyDescent="0.2">
      <c r="A351" s="1222" t="s">
        <v>168</v>
      </c>
      <c r="B351" s="1221">
        <v>5300</v>
      </c>
      <c r="C351" s="1219"/>
      <c r="D351" s="1218"/>
      <c r="E351" s="1218"/>
      <c r="F351" s="1219"/>
      <c r="G351" s="1218"/>
      <c r="H351" s="2039">
        <v>0</v>
      </c>
      <c r="I351" s="1218"/>
      <c r="J351" s="1218"/>
      <c r="K351" s="414">
        <f>SUM(C351:J351)</f>
        <v>0</v>
      </c>
      <c r="L351" s="1226">
        <v>0</v>
      </c>
    </row>
    <row r="352" spans="1:14" s="19" customFormat="1" ht="12.75" customHeight="1" thickBot="1" x14ac:dyDescent="0.25">
      <c r="A352" s="1220" t="s">
        <v>693</v>
      </c>
      <c r="B352" s="828" t="s">
        <v>582</v>
      </c>
      <c r="C352" s="436"/>
      <c r="D352" s="436"/>
      <c r="E352" s="436"/>
      <c r="F352" s="436"/>
      <c r="G352" s="436"/>
      <c r="H352" s="689">
        <f>SUM(H349,H350,H351)</f>
        <v>0</v>
      </c>
      <c r="I352" s="436"/>
      <c r="J352" s="436"/>
      <c r="K352" s="689">
        <f>SUM(K349,K350,K351)</f>
        <v>0</v>
      </c>
      <c r="L352" s="689">
        <f>SUM(L349,L350,L351)</f>
        <v>0</v>
      </c>
      <c r="M352" s="905"/>
      <c r="N352" s="905"/>
    </row>
    <row r="353" spans="1:14" s="16" customFormat="1" ht="18" customHeight="1" thickTop="1" thickBot="1" x14ac:dyDescent="0.25">
      <c r="A353" s="1814"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26" t="s">
        <v>595</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4" t="s">
        <v>1177</v>
      </c>
      <c r="B355" s="468"/>
      <c r="C355" s="431"/>
      <c r="D355" s="431"/>
      <c r="E355" s="419"/>
      <c r="F355" s="419"/>
      <c r="G355" s="419"/>
      <c r="H355" s="419"/>
      <c r="I355" s="419"/>
      <c r="J355" s="417"/>
      <c r="K355" s="414">
        <f>'Revenues 9-14'!K275-'Expenditures 15-22'!K354</f>
        <v>0</v>
      </c>
      <c r="L355" s="431"/>
    </row>
  </sheetData>
  <sheetProtection formatCells="0" formatColumns="0" formatRows="0" insertColumns="0" insertRows="0" insertHyperlinks="0" deleteColumns="0" deleteRows="0" sort="0" autoFilter="0" pivotTables="0"/>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31" zoomScale="110" zoomScaleNormal="110" workbookViewId="0">
      <selection activeCell="A10" sqref="A10:F1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50" t="str">
        <f>"District's Accounting Basis is " &amp;AUDITCHECK!D29</f>
        <v>District's Accounting Basis is CASH</v>
      </c>
      <c r="B1" s="2251"/>
      <c r="C1" s="933" t="s">
        <v>1314</v>
      </c>
      <c r="D1" s="2245" t="s">
        <v>1315</v>
      </c>
      <c r="E1" s="2246"/>
      <c r="F1" s="2246"/>
      <c r="G1" s="2246"/>
      <c r="H1" s="2246"/>
      <c r="I1" s="2246"/>
      <c r="J1" s="2246"/>
      <c r="K1" s="2246"/>
      <c r="L1" s="2247"/>
      <c r="M1" s="2248" t="s">
        <v>214</v>
      </c>
      <c r="N1" s="2249"/>
    </row>
    <row r="2" spans="1:16" ht="13.5" customHeight="1" x14ac:dyDescent="0.2">
      <c r="A2" s="2252"/>
      <c r="B2" s="2253"/>
      <c r="C2" s="932"/>
      <c r="D2" s="930" t="s">
        <v>894</v>
      </c>
      <c r="E2" s="930" t="s">
        <v>1275</v>
      </c>
      <c r="F2" s="930" t="s">
        <v>1276</v>
      </c>
      <c r="G2" s="930" t="s">
        <v>1277</v>
      </c>
      <c r="H2" s="930" t="s">
        <v>1278</v>
      </c>
      <c r="I2" s="930" t="s">
        <v>1279</v>
      </c>
      <c r="J2" s="930" t="s">
        <v>1280</v>
      </c>
      <c r="K2" s="930" t="s">
        <v>1281</v>
      </c>
      <c r="L2" s="930" t="s">
        <v>288</v>
      </c>
      <c r="M2" s="926"/>
      <c r="N2" s="927"/>
    </row>
    <row r="3" spans="1:16" s="65" customFormat="1" ht="45" x14ac:dyDescent="0.2">
      <c r="A3" s="1884" t="s">
        <v>1066</v>
      </c>
      <c r="B3" s="1885" t="s">
        <v>444</v>
      </c>
      <c r="C3" s="925" t="s">
        <v>1067</v>
      </c>
      <c r="D3" s="931" t="s">
        <v>217</v>
      </c>
      <c r="E3" s="931" t="s">
        <v>52</v>
      </c>
      <c r="F3" s="931" t="s">
        <v>1307</v>
      </c>
      <c r="G3" s="931" t="s">
        <v>1301</v>
      </c>
      <c r="H3" s="931" t="s">
        <v>1302</v>
      </c>
      <c r="I3" s="931" t="s">
        <v>1253</v>
      </c>
      <c r="J3" s="924" t="s">
        <v>331</v>
      </c>
      <c r="K3" s="924" t="s">
        <v>332</v>
      </c>
      <c r="L3" s="924" t="s">
        <v>591</v>
      </c>
      <c r="M3" s="928" t="s">
        <v>1068</v>
      </c>
      <c r="N3" s="929" t="s">
        <v>871</v>
      </c>
      <c r="O3" s="50"/>
      <c r="P3" s="50"/>
    </row>
    <row r="4" spans="1:16" x14ac:dyDescent="0.2">
      <c r="A4" s="801" t="s">
        <v>1937</v>
      </c>
      <c r="B4" s="795"/>
      <c r="C4" s="435">
        <v>0</v>
      </c>
      <c r="D4" s="1032"/>
      <c r="E4" s="1032"/>
      <c r="F4" s="1032"/>
      <c r="G4" s="1032"/>
      <c r="H4" s="1032"/>
      <c r="I4" s="1032"/>
      <c r="J4" s="1032"/>
      <c r="K4" s="1033"/>
      <c r="L4" s="1032"/>
      <c r="M4" s="1032"/>
      <c r="N4" s="1032"/>
      <c r="O4" s="677"/>
      <c r="P4" s="677"/>
    </row>
    <row r="5" spans="1:16" x14ac:dyDescent="0.2">
      <c r="A5" s="802" t="s">
        <v>1352</v>
      </c>
      <c r="B5" s="796">
        <v>4850</v>
      </c>
      <c r="C5" s="1712">
        <f>SUM('Revenues 9-14'!C230:K230)</f>
        <v>0</v>
      </c>
      <c r="D5" s="435"/>
      <c r="E5" s="435"/>
      <c r="F5" s="435"/>
      <c r="G5" s="435"/>
      <c r="H5" s="435"/>
      <c r="I5" s="435"/>
      <c r="J5" s="435"/>
      <c r="K5" s="504"/>
      <c r="L5" s="746">
        <f>SUM(D5:K5)</f>
        <v>0</v>
      </c>
      <c r="M5" s="1121"/>
      <c r="N5" s="1121"/>
      <c r="O5" s="677"/>
      <c r="P5" s="677"/>
    </row>
    <row r="6" spans="1:16" x14ac:dyDescent="0.2">
      <c r="A6" s="802" t="s">
        <v>1353</v>
      </c>
      <c r="B6" s="797">
        <v>4851</v>
      </c>
      <c r="C6" s="1712">
        <f>SUM('Revenues 9-14'!C231:K231)</f>
        <v>0</v>
      </c>
      <c r="D6" s="435"/>
      <c r="E6" s="435"/>
      <c r="F6" s="435"/>
      <c r="G6" s="435"/>
      <c r="H6" s="435"/>
      <c r="I6" s="435"/>
      <c r="J6" s="435"/>
      <c r="K6" s="504"/>
      <c r="L6" s="746">
        <f t="shared" ref="L6:L33" si="0">SUM(D6:K6)</f>
        <v>0</v>
      </c>
      <c r="M6" s="1121"/>
      <c r="N6" s="1121"/>
      <c r="O6" s="156"/>
      <c r="P6" s="156"/>
    </row>
    <row r="7" spans="1:16" x14ac:dyDescent="0.2">
      <c r="A7" s="802" t="s">
        <v>394</v>
      </c>
      <c r="B7" s="797">
        <v>4852</v>
      </c>
      <c r="C7" s="1712">
        <f>SUM('Revenues 9-14'!C232:K232)</f>
        <v>0</v>
      </c>
      <c r="D7" s="435"/>
      <c r="E7" s="435"/>
      <c r="F7" s="435"/>
      <c r="G7" s="435"/>
      <c r="H7" s="435"/>
      <c r="I7" s="435"/>
      <c r="J7" s="435"/>
      <c r="K7" s="504"/>
      <c r="L7" s="746">
        <f t="shared" si="0"/>
        <v>0</v>
      </c>
      <c r="M7" s="1121"/>
      <c r="N7" s="1121"/>
      <c r="O7" s="156"/>
      <c r="P7" s="156"/>
    </row>
    <row r="8" spans="1:16" x14ac:dyDescent="0.2">
      <c r="A8" s="802" t="s">
        <v>395</v>
      </c>
      <c r="B8" s="797">
        <v>4853</v>
      </c>
      <c r="C8" s="1712">
        <f>SUM('Revenues 9-14'!C233:K233)</f>
        <v>0</v>
      </c>
      <c r="D8" s="435"/>
      <c r="E8" s="435"/>
      <c r="F8" s="435"/>
      <c r="G8" s="435"/>
      <c r="H8" s="435"/>
      <c r="I8" s="435"/>
      <c r="J8" s="435"/>
      <c r="K8" s="504"/>
      <c r="L8" s="746">
        <f t="shared" si="0"/>
        <v>0</v>
      </c>
      <c r="M8" s="1121"/>
      <c r="N8" s="1121"/>
      <c r="O8" s="156"/>
      <c r="P8" s="156"/>
    </row>
    <row r="9" spans="1:16" x14ac:dyDescent="0.2">
      <c r="A9" s="802" t="s">
        <v>396</v>
      </c>
      <c r="B9" s="797">
        <v>4854</v>
      </c>
      <c r="C9" s="1712">
        <f>SUM('Revenues 9-14'!C234:K234)</f>
        <v>0</v>
      </c>
      <c r="D9" s="435"/>
      <c r="E9" s="435"/>
      <c r="F9" s="435"/>
      <c r="G9" s="435"/>
      <c r="H9" s="435"/>
      <c r="I9" s="435"/>
      <c r="J9" s="435"/>
      <c r="K9" s="504"/>
      <c r="L9" s="746">
        <f t="shared" si="0"/>
        <v>0</v>
      </c>
      <c r="M9" s="1121"/>
      <c r="N9" s="1121"/>
      <c r="O9" s="156"/>
      <c r="P9" s="156"/>
    </row>
    <row r="10" spans="1:16" x14ac:dyDescent="0.2">
      <c r="A10" s="802" t="s">
        <v>1360</v>
      </c>
      <c r="B10" s="797">
        <v>4855</v>
      </c>
      <c r="C10" s="1712">
        <f>SUM('Revenues 9-14'!C235:K235)</f>
        <v>0</v>
      </c>
      <c r="D10" s="435"/>
      <c r="E10" s="435"/>
      <c r="F10" s="435"/>
      <c r="G10" s="435"/>
      <c r="H10" s="435"/>
      <c r="I10" s="435"/>
      <c r="J10" s="435"/>
      <c r="K10" s="504"/>
      <c r="L10" s="746">
        <f t="shared" si="0"/>
        <v>0</v>
      </c>
      <c r="M10" s="1121"/>
      <c r="N10" s="1121"/>
      <c r="O10" s="156"/>
      <c r="P10" s="156"/>
    </row>
    <row r="11" spans="1:16" x14ac:dyDescent="0.2">
      <c r="A11" s="802" t="s">
        <v>397</v>
      </c>
      <c r="B11" s="797">
        <v>4856</v>
      </c>
      <c r="C11" s="1712">
        <f>SUM('Revenues 9-14'!C236:K236)</f>
        <v>0</v>
      </c>
      <c r="D11" s="435"/>
      <c r="E11" s="435"/>
      <c r="F11" s="435"/>
      <c r="G11" s="435"/>
      <c r="H11" s="435"/>
      <c r="I11" s="435"/>
      <c r="J11" s="435"/>
      <c r="K11" s="504"/>
      <c r="L11" s="746">
        <f t="shared" si="0"/>
        <v>0</v>
      </c>
      <c r="M11" s="1121"/>
      <c r="N11" s="1121"/>
      <c r="O11" s="156"/>
      <c r="P11" s="156"/>
    </row>
    <row r="12" spans="1:16" x14ac:dyDescent="0.2">
      <c r="A12" s="802" t="s">
        <v>398</v>
      </c>
      <c r="B12" s="797">
        <v>4857</v>
      </c>
      <c r="C12" s="1712">
        <f>SUM('Revenues 9-14'!C237:K237)</f>
        <v>0</v>
      </c>
      <c r="D12" s="435"/>
      <c r="E12" s="435"/>
      <c r="F12" s="435"/>
      <c r="G12" s="435"/>
      <c r="H12" s="435"/>
      <c r="I12" s="435"/>
      <c r="J12" s="435"/>
      <c r="K12" s="504"/>
      <c r="L12" s="746">
        <f t="shared" si="0"/>
        <v>0</v>
      </c>
      <c r="M12" s="1121"/>
      <c r="N12" s="1121"/>
      <c r="O12" s="156"/>
      <c r="P12" s="156"/>
    </row>
    <row r="13" spans="1:16" x14ac:dyDescent="0.2">
      <c r="A13" s="802" t="s">
        <v>399</v>
      </c>
      <c r="B13" s="797">
        <v>4860</v>
      </c>
      <c r="C13" s="1712">
        <f>SUM('Revenues 9-14'!C238:K238)</f>
        <v>0</v>
      </c>
      <c r="D13" s="435"/>
      <c r="E13" s="435"/>
      <c r="F13" s="435"/>
      <c r="G13" s="435"/>
      <c r="H13" s="435"/>
      <c r="I13" s="435"/>
      <c r="J13" s="435"/>
      <c r="K13" s="504"/>
      <c r="L13" s="746">
        <f t="shared" si="0"/>
        <v>0</v>
      </c>
      <c r="M13" s="1121"/>
      <c r="N13" s="1121"/>
      <c r="O13" s="156"/>
      <c r="P13" s="156"/>
    </row>
    <row r="14" spans="1:16" x14ac:dyDescent="0.2">
      <c r="A14" s="802" t="s">
        <v>400</v>
      </c>
      <c r="B14" s="797">
        <v>4861</v>
      </c>
      <c r="C14" s="1712">
        <f>SUM('Revenues 9-14'!C239:K239)</f>
        <v>0</v>
      </c>
      <c r="D14" s="435"/>
      <c r="E14" s="435"/>
      <c r="F14" s="435"/>
      <c r="G14" s="435"/>
      <c r="H14" s="435"/>
      <c r="I14" s="435"/>
      <c r="J14" s="435"/>
      <c r="K14" s="504"/>
      <c r="L14" s="746">
        <f t="shared" si="0"/>
        <v>0</v>
      </c>
      <c r="M14" s="1121"/>
      <c r="N14" s="1121"/>
      <c r="O14" s="156"/>
      <c r="P14" s="156"/>
    </row>
    <row r="15" spans="1:16" x14ac:dyDescent="0.2">
      <c r="A15" s="802" t="s">
        <v>401</v>
      </c>
      <c r="B15" s="798">
        <v>4862</v>
      </c>
      <c r="C15" s="1712">
        <f>SUM('Revenues 9-14'!C240:K240)</f>
        <v>0</v>
      </c>
      <c r="D15" s="435"/>
      <c r="E15" s="435"/>
      <c r="F15" s="435"/>
      <c r="G15" s="435"/>
      <c r="H15" s="435"/>
      <c r="I15" s="435"/>
      <c r="J15" s="435"/>
      <c r="K15" s="504"/>
      <c r="L15" s="746">
        <f t="shared" si="0"/>
        <v>0</v>
      </c>
      <c r="M15" s="1121"/>
      <c r="N15" s="1121"/>
      <c r="O15" s="156"/>
      <c r="P15" s="156"/>
    </row>
    <row r="16" spans="1:16" x14ac:dyDescent="0.2">
      <c r="A16" s="802" t="s">
        <v>423</v>
      </c>
      <c r="B16" s="797">
        <v>4863</v>
      </c>
      <c r="C16" s="1712">
        <f>SUM('Revenues 9-14'!C241:K241)</f>
        <v>0</v>
      </c>
      <c r="D16" s="435"/>
      <c r="E16" s="435"/>
      <c r="F16" s="435"/>
      <c r="G16" s="435"/>
      <c r="H16" s="435"/>
      <c r="I16" s="435"/>
      <c r="J16" s="435"/>
      <c r="K16" s="504"/>
      <c r="L16" s="746">
        <f t="shared" si="0"/>
        <v>0</v>
      </c>
      <c r="M16" s="1121"/>
      <c r="N16" s="1121"/>
      <c r="O16" s="156"/>
      <c r="P16" s="156"/>
    </row>
    <row r="17" spans="1:16" x14ac:dyDescent="0.2">
      <c r="A17" s="802" t="s">
        <v>677</v>
      </c>
      <c r="B17" s="797">
        <v>4864</v>
      </c>
      <c r="C17" s="1712">
        <f>SUM('Revenues 9-14'!C242:K242)</f>
        <v>0</v>
      </c>
      <c r="D17" s="435"/>
      <c r="E17" s="435"/>
      <c r="F17" s="435"/>
      <c r="G17" s="435"/>
      <c r="H17" s="435"/>
      <c r="I17" s="435"/>
      <c r="J17" s="435"/>
      <c r="K17" s="504"/>
      <c r="L17" s="746">
        <f t="shared" si="0"/>
        <v>0</v>
      </c>
      <c r="M17" s="1121"/>
      <c r="N17" s="1121"/>
      <c r="O17" s="156"/>
      <c r="P17" s="156"/>
    </row>
    <row r="18" spans="1:16" x14ac:dyDescent="0.2">
      <c r="A18" s="802" t="s">
        <v>678</v>
      </c>
      <c r="B18" s="797">
        <v>4865</v>
      </c>
      <c r="C18" s="1712">
        <f>SUM('Revenues 9-14'!C243:K243)</f>
        <v>0</v>
      </c>
      <c r="D18" s="435"/>
      <c r="E18" s="435"/>
      <c r="F18" s="435"/>
      <c r="G18" s="435"/>
      <c r="H18" s="435"/>
      <c r="I18" s="435"/>
      <c r="J18" s="435"/>
      <c r="K18" s="504"/>
      <c r="L18" s="746">
        <f t="shared" si="0"/>
        <v>0</v>
      </c>
      <c r="M18" s="1121"/>
      <c r="N18" s="1121"/>
      <c r="O18" s="156"/>
      <c r="P18" s="156"/>
    </row>
    <row r="19" spans="1:16" x14ac:dyDescent="0.2">
      <c r="A19" s="802" t="s">
        <v>679</v>
      </c>
      <c r="B19" s="797">
        <v>4866</v>
      </c>
      <c r="C19" s="1712">
        <f>SUM('Revenues 9-14'!C244:K244)</f>
        <v>0</v>
      </c>
      <c r="D19" s="435"/>
      <c r="E19" s="435"/>
      <c r="F19" s="435"/>
      <c r="G19" s="435"/>
      <c r="H19" s="435"/>
      <c r="I19" s="435"/>
      <c r="J19" s="435"/>
      <c r="K19" s="504"/>
      <c r="L19" s="746">
        <f t="shared" si="0"/>
        <v>0</v>
      </c>
      <c r="M19" s="1121"/>
      <c r="N19" s="1121"/>
      <c r="O19" s="156"/>
      <c r="P19" s="156"/>
    </row>
    <row r="20" spans="1:16" x14ac:dyDescent="0.2">
      <c r="A20" s="802" t="s">
        <v>804</v>
      </c>
      <c r="B20" s="797">
        <v>4867</v>
      </c>
      <c r="C20" s="1712">
        <f>SUM('Revenues 9-14'!C245:K245)</f>
        <v>0</v>
      </c>
      <c r="D20" s="435"/>
      <c r="E20" s="435"/>
      <c r="F20" s="435"/>
      <c r="G20" s="435"/>
      <c r="H20" s="435"/>
      <c r="I20" s="435"/>
      <c r="J20" s="435"/>
      <c r="K20" s="504"/>
      <c r="L20" s="746">
        <f t="shared" si="0"/>
        <v>0</v>
      </c>
      <c r="M20" s="1121"/>
      <c r="N20" s="1121"/>
      <c r="O20" s="156"/>
      <c r="P20" s="156"/>
    </row>
    <row r="21" spans="1:16" x14ac:dyDescent="0.2">
      <c r="A21" s="802" t="s">
        <v>805</v>
      </c>
      <c r="B21" s="797">
        <v>4868</v>
      </c>
      <c r="C21" s="1712">
        <f>SUM('Revenues 9-14'!C246:K246)</f>
        <v>0</v>
      </c>
      <c r="D21" s="435"/>
      <c r="E21" s="435"/>
      <c r="F21" s="435"/>
      <c r="G21" s="435"/>
      <c r="H21" s="435"/>
      <c r="I21" s="435"/>
      <c r="J21" s="435"/>
      <c r="K21" s="504"/>
      <c r="L21" s="1712">
        <f t="shared" si="0"/>
        <v>0</v>
      </c>
      <c r="M21" s="1121"/>
      <c r="N21" s="1121"/>
      <c r="O21" s="156"/>
      <c r="P21" s="156"/>
    </row>
    <row r="22" spans="1:16" x14ac:dyDescent="0.2">
      <c r="A22" s="802" t="s">
        <v>870</v>
      </c>
      <c r="B22" s="798">
        <v>4869</v>
      </c>
      <c r="C22" s="1712">
        <f>SUM('Revenues 9-14'!C247:K247)</f>
        <v>0</v>
      </c>
      <c r="D22" s="435"/>
      <c r="E22" s="435"/>
      <c r="F22" s="435"/>
      <c r="G22" s="435"/>
      <c r="H22" s="435"/>
      <c r="I22" s="435"/>
      <c r="J22" s="435"/>
      <c r="K22" s="504"/>
      <c r="L22" s="746">
        <f t="shared" si="0"/>
        <v>0</v>
      </c>
      <c r="M22" s="1121"/>
      <c r="N22" s="1121"/>
      <c r="O22" s="156"/>
      <c r="P22" s="156"/>
    </row>
    <row r="23" spans="1:16" x14ac:dyDescent="0.2">
      <c r="A23" s="1131" t="s">
        <v>1344</v>
      </c>
      <c r="B23" s="797">
        <v>4870</v>
      </c>
      <c r="C23" s="1712">
        <f>SUM('Revenues 9-14'!C248:K248)</f>
        <v>0</v>
      </c>
      <c r="D23" s="435"/>
      <c r="E23" s="435"/>
      <c r="F23" s="435"/>
      <c r="G23" s="435"/>
      <c r="H23" s="435"/>
      <c r="I23" s="435"/>
      <c r="J23" s="435"/>
      <c r="K23" s="504"/>
      <c r="L23" s="746">
        <f t="shared" si="0"/>
        <v>0</v>
      </c>
      <c r="M23" s="1121"/>
      <c r="N23" s="1121"/>
      <c r="O23" s="156"/>
      <c r="P23" s="156"/>
    </row>
    <row r="24" spans="1:16" x14ac:dyDescent="0.2">
      <c r="A24" s="802" t="s">
        <v>553</v>
      </c>
      <c r="B24" s="797">
        <v>4871</v>
      </c>
      <c r="C24" s="1712">
        <f>SUM('Revenues 9-14'!C249:K249)</f>
        <v>0</v>
      </c>
      <c r="D24" s="435"/>
      <c r="E24" s="435"/>
      <c r="F24" s="435"/>
      <c r="G24" s="435"/>
      <c r="H24" s="435"/>
      <c r="I24" s="435"/>
      <c r="J24" s="435"/>
      <c r="K24" s="504"/>
      <c r="L24" s="746">
        <f t="shared" si="0"/>
        <v>0</v>
      </c>
      <c r="M24" s="1121"/>
      <c r="N24" s="1121"/>
      <c r="O24" s="156"/>
      <c r="P24" s="156"/>
    </row>
    <row r="25" spans="1:16" x14ac:dyDescent="0.2">
      <c r="A25" s="802" t="s">
        <v>554</v>
      </c>
      <c r="B25" s="797">
        <v>4872</v>
      </c>
      <c r="C25" s="1712">
        <f>SUM('Revenues 9-14'!C250:K250)</f>
        <v>0</v>
      </c>
      <c r="D25" s="435"/>
      <c r="E25" s="435"/>
      <c r="F25" s="435"/>
      <c r="G25" s="435"/>
      <c r="H25" s="435"/>
      <c r="I25" s="435"/>
      <c r="J25" s="435"/>
      <c r="K25" s="504"/>
      <c r="L25" s="746">
        <f t="shared" si="0"/>
        <v>0</v>
      </c>
      <c r="M25" s="1121"/>
      <c r="N25" s="1121"/>
      <c r="O25" s="156"/>
      <c r="P25" s="156"/>
    </row>
    <row r="26" spans="1:16" x14ac:dyDescent="0.2">
      <c r="A26" s="802" t="s">
        <v>555</v>
      </c>
      <c r="B26" s="797">
        <v>4873</v>
      </c>
      <c r="C26" s="1712">
        <f>SUM('Revenues 9-14'!C251:K251)</f>
        <v>0</v>
      </c>
      <c r="D26" s="435"/>
      <c r="E26" s="435"/>
      <c r="F26" s="435"/>
      <c r="G26" s="435"/>
      <c r="H26" s="435"/>
      <c r="I26" s="435"/>
      <c r="J26" s="435"/>
      <c r="K26" s="504"/>
      <c r="L26" s="746">
        <f t="shared" si="0"/>
        <v>0</v>
      </c>
      <c r="M26" s="1121"/>
      <c r="N26" s="1121"/>
      <c r="O26" s="156"/>
      <c r="P26" s="156"/>
    </row>
    <row r="27" spans="1:16" x14ac:dyDescent="0.2">
      <c r="A27" s="802" t="s">
        <v>556</v>
      </c>
      <c r="B27" s="797">
        <v>4874</v>
      </c>
      <c r="C27" s="1712">
        <f>SUM('Revenues 9-14'!C252:K252)</f>
        <v>0</v>
      </c>
      <c r="D27" s="435"/>
      <c r="E27" s="435"/>
      <c r="F27" s="435"/>
      <c r="G27" s="435"/>
      <c r="H27" s="435"/>
      <c r="I27" s="435"/>
      <c r="J27" s="435"/>
      <c r="K27" s="504"/>
      <c r="L27" s="746">
        <f t="shared" si="0"/>
        <v>0</v>
      </c>
      <c r="M27" s="1121"/>
      <c r="N27" s="1121"/>
      <c r="O27" s="156"/>
      <c r="P27" s="156"/>
    </row>
    <row r="28" spans="1:16" x14ac:dyDescent="0.2">
      <c r="A28" s="802" t="s">
        <v>551</v>
      </c>
      <c r="B28" s="797">
        <v>4875</v>
      </c>
      <c r="C28" s="1712">
        <f>SUM('Revenues 9-14'!C253:K253)</f>
        <v>0</v>
      </c>
      <c r="D28" s="435"/>
      <c r="E28" s="435"/>
      <c r="F28" s="435"/>
      <c r="G28" s="435"/>
      <c r="H28" s="435"/>
      <c r="I28" s="435"/>
      <c r="J28" s="435"/>
      <c r="K28" s="504"/>
      <c r="L28" s="746">
        <f t="shared" si="0"/>
        <v>0</v>
      </c>
      <c r="M28" s="1121"/>
      <c r="N28" s="1121"/>
      <c r="O28" s="156"/>
      <c r="P28" s="156"/>
    </row>
    <row r="29" spans="1:16" x14ac:dyDescent="0.2">
      <c r="A29" s="802" t="s">
        <v>557</v>
      </c>
      <c r="B29" s="797">
        <v>4876</v>
      </c>
      <c r="C29" s="1712">
        <f>SUM('Revenues 9-14'!C254:K254)</f>
        <v>0</v>
      </c>
      <c r="D29" s="435"/>
      <c r="E29" s="435"/>
      <c r="F29" s="435"/>
      <c r="G29" s="435"/>
      <c r="H29" s="435"/>
      <c r="I29" s="435"/>
      <c r="J29" s="435"/>
      <c r="K29" s="504"/>
      <c r="L29" s="746">
        <f t="shared" si="0"/>
        <v>0</v>
      </c>
      <c r="M29" s="1121"/>
      <c r="N29" s="1121"/>
      <c r="O29" s="156"/>
      <c r="P29" s="156"/>
    </row>
    <row r="30" spans="1:16" x14ac:dyDescent="0.2">
      <c r="A30" s="802" t="s">
        <v>558</v>
      </c>
      <c r="B30" s="797">
        <v>4877</v>
      </c>
      <c r="C30" s="1712">
        <f>SUM('Revenues 9-14'!C255:K255)</f>
        <v>0</v>
      </c>
      <c r="D30" s="435"/>
      <c r="E30" s="435"/>
      <c r="F30" s="435"/>
      <c r="G30" s="435"/>
      <c r="H30" s="435"/>
      <c r="I30" s="435"/>
      <c r="J30" s="435"/>
      <c r="K30" s="504"/>
      <c r="L30" s="746">
        <f t="shared" si="0"/>
        <v>0</v>
      </c>
      <c r="M30" s="1121"/>
      <c r="N30" s="1121"/>
      <c r="O30" s="156"/>
      <c r="P30" s="156"/>
    </row>
    <row r="31" spans="1:16" x14ac:dyDescent="0.2">
      <c r="A31" s="802" t="s">
        <v>559</v>
      </c>
      <c r="B31" s="797">
        <v>4878</v>
      </c>
      <c r="C31" s="1712">
        <f>SUM('Revenues 9-14'!C256:K256)</f>
        <v>0</v>
      </c>
      <c r="D31" s="435"/>
      <c r="E31" s="435"/>
      <c r="F31" s="435"/>
      <c r="G31" s="435"/>
      <c r="H31" s="435"/>
      <c r="I31" s="435"/>
      <c r="J31" s="435"/>
      <c r="K31" s="504"/>
      <c r="L31" s="746">
        <f t="shared" si="0"/>
        <v>0</v>
      </c>
      <c r="M31" s="1121"/>
      <c r="N31" s="1121"/>
      <c r="O31" s="156"/>
      <c r="P31" s="156"/>
    </row>
    <row r="32" spans="1:16" x14ac:dyDescent="0.2">
      <c r="A32" s="802" t="s">
        <v>560</v>
      </c>
      <c r="B32" s="797">
        <v>4879</v>
      </c>
      <c r="C32" s="1712">
        <f>SUM('Revenues 9-14'!C257:K257)</f>
        <v>0</v>
      </c>
      <c r="D32" s="435"/>
      <c r="E32" s="435"/>
      <c r="F32" s="435"/>
      <c r="G32" s="435"/>
      <c r="H32" s="435"/>
      <c r="I32" s="435"/>
      <c r="J32" s="435"/>
      <c r="K32" s="504"/>
      <c r="L32" s="746">
        <f t="shared" si="0"/>
        <v>0</v>
      </c>
      <c r="M32" s="1121"/>
      <c r="N32" s="1121"/>
      <c r="O32" s="156"/>
      <c r="P32" s="156"/>
    </row>
    <row r="33" spans="1:16" x14ac:dyDescent="0.2">
      <c r="A33" s="802" t="s">
        <v>561</v>
      </c>
      <c r="B33" s="797">
        <v>4880</v>
      </c>
      <c r="C33" s="1712">
        <f>SUM('Revenues 9-14'!C258:K258)</f>
        <v>0</v>
      </c>
      <c r="D33" s="688"/>
      <c r="E33" s="688"/>
      <c r="F33" s="688"/>
      <c r="G33" s="688"/>
      <c r="H33" s="688"/>
      <c r="I33" s="688"/>
      <c r="J33" s="688"/>
      <c r="K33" s="504"/>
      <c r="L33" s="746">
        <f t="shared" si="0"/>
        <v>0</v>
      </c>
      <c r="M33" s="1122"/>
      <c r="N33" s="1122"/>
      <c r="O33" s="156"/>
      <c r="P33" s="156"/>
    </row>
    <row r="34" spans="1:16" ht="13.5" thickBot="1" x14ac:dyDescent="0.25">
      <c r="A34" s="2018" t="s">
        <v>437</v>
      </c>
      <c r="B34" s="799"/>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18" t="s">
        <v>1938</v>
      </c>
      <c r="B35" s="800"/>
      <c r="C35" s="1034">
        <f>SUM(C4+C34)-L34</f>
        <v>0</v>
      </c>
      <c r="D35" s="511"/>
      <c r="E35" s="511"/>
      <c r="F35" s="511"/>
      <c r="G35" s="511"/>
      <c r="H35" s="511"/>
      <c r="I35" s="511"/>
      <c r="J35" s="511"/>
      <c r="K35" s="511"/>
      <c r="L35" s="511"/>
      <c r="M35" s="1035"/>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1">
        <v>1</v>
      </c>
      <c r="B37" s="1638" t="s">
        <v>1748</v>
      </c>
      <c r="C37" s="79"/>
      <c r="D37" s="79"/>
      <c r="E37" s="79"/>
      <c r="F37" s="79"/>
      <c r="G37" s="79"/>
      <c r="H37" s="79"/>
      <c r="I37" s="79"/>
    </row>
    <row r="38" spans="1:16" ht="12" customHeight="1" x14ac:dyDescent="0.2">
      <c r="B38" s="1024" t="s">
        <v>215</v>
      </c>
    </row>
    <row r="39" spans="1:16" ht="12" customHeight="1" x14ac:dyDescent="0.2">
      <c r="B39" s="1227"/>
      <c r="C39" s="1023" t="s">
        <v>992</v>
      </c>
    </row>
    <row r="40" spans="1:16" ht="12" customHeight="1" x14ac:dyDescent="0.2">
      <c r="B40" s="1025"/>
      <c r="C40" s="1023" t="s">
        <v>1271</v>
      </c>
    </row>
    <row r="41" spans="1:16" ht="12" customHeight="1" x14ac:dyDescent="0.2">
      <c r="B41" s="1025"/>
      <c r="C41" s="1023" t="s">
        <v>1272</v>
      </c>
    </row>
    <row r="42" spans="1:16" ht="12" customHeight="1" x14ac:dyDescent="0.2">
      <c r="B42" s="1025"/>
      <c r="C42" s="1023" t="s">
        <v>207</v>
      </c>
    </row>
    <row r="43" spans="1:16" ht="12" customHeight="1" x14ac:dyDescent="0.2">
      <c r="B43" s="1025"/>
      <c r="C43" s="1023" t="s">
        <v>1273</v>
      </c>
    </row>
    <row r="44" spans="1:16" ht="12" customHeight="1" x14ac:dyDescent="0.2">
      <c r="C44" s="1023" t="s">
        <v>212</v>
      </c>
    </row>
    <row r="45" spans="1:16" ht="12" customHeight="1" x14ac:dyDescent="0.2">
      <c r="B45" s="1025"/>
      <c r="C45" s="1023" t="s">
        <v>1274</v>
      </c>
    </row>
    <row r="46" spans="1:16" ht="12" customHeight="1" x14ac:dyDescent="0.2">
      <c r="B46" s="1027"/>
      <c r="C46" s="1023"/>
    </row>
    <row r="47" spans="1:16" x14ac:dyDescent="0.2">
      <c r="A47" s="1040">
        <v>2</v>
      </c>
      <c r="B47" s="1703" t="s">
        <v>1269</v>
      </c>
      <c r="C47" s="34"/>
      <c r="D47" s="1704"/>
      <c r="E47" s="1704"/>
      <c r="F47" s="1704"/>
      <c r="H47" s="1039"/>
    </row>
    <row r="48" spans="1:16" x14ac:dyDescent="0.2">
      <c r="A48" s="34"/>
      <c r="B48" s="1705" t="s">
        <v>1268</v>
      </c>
      <c r="C48" s="1703"/>
      <c r="D48" s="1704"/>
      <c r="E48" s="1704"/>
      <c r="F48" s="1704"/>
      <c r="G48" s="1228"/>
      <c r="H48" s="1028"/>
    </row>
    <row r="49" spans="1:13" x14ac:dyDescent="0.2">
      <c r="B49" s="1026"/>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0" sqref="A10:F1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2" t="s">
        <v>111</v>
      </c>
    </row>
    <row r="2" spans="1:6" ht="45" x14ac:dyDescent="0.2">
      <c r="A2" s="2265" t="s">
        <v>1974</v>
      </c>
      <c r="B2" s="831" t="s">
        <v>1940</v>
      </c>
      <c r="C2" s="1077" t="s">
        <v>1941</v>
      </c>
      <c r="D2" s="1077" t="s">
        <v>1942</v>
      </c>
      <c r="E2" s="1077" t="s">
        <v>1943</v>
      </c>
      <c r="F2" s="1077" t="s">
        <v>1944</v>
      </c>
    </row>
    <row r="3" spans="1:6" ht="12" customHeight="1" x14ac:dyDescent="0.2">
      <c r="A3" s="2266"/>
      <c r="B3" s="544"/>
      <c r="C3" s="829"/>
      <c r="D3" s="830" t="s">
        <v>295</v>
      </c>
      <c r="E3" s="829"/>
      <c r="F3" s="830" t="s">
        <v>296</v>
      </c>
    </row>
    <row r="4" spans="1:6" ht="13.7" customHeight="1" x14ac:dyDescent="0.2">
      <c r="A4" s="542" t="s">
        <v>1375</v>
      </c>
      <c r="B4" s="557">
        <f>'Revenues 9-14'!C5</f>
        <v>6396925</v>
      </c>
      <c r="C4" s="509">
        <v>3167341</v>
      </c>
      <c r="D4" s="558">
        <f>B4-C4</f>
        <v>3229584</v>
      </c>
      <c r="E4" s="509">
        <v>6192885</v>
      </c>
      <c r="F4" s="558">
        <f>E4-C4</f>
        <v>3025544</v>
      </c>
    </row>
    <row r="5" spans="1:6" ht="13.7" customHeight="1" x14ac:dyDescent="0.2">
      <c r="A5" s="542" t="s">
        <v>1038</v>
      </c>
      <c r="B5" s="557">
        <f>'Revenues 9-14'!D5</f>
        <v>1703990</v>
      </c>
      <c r="C5" s="509">
        <v>920390</v>
      </c>
      <c r="D5" s="558">
        <f t="shared" ref="D5:D18" si="0">B5-C5</f>
        <v>783600</v>
      </c>
      <c r="E5" s="509">
        <v>1799497</v>
      </c>
      <c r="F5" s="558">
        <f>E5-C5</f>
        <v>879107</v>
      </c>
    </row>
    <row r="6" spans="1:6" ht="13.7" customHeight="1" x14ac:dyDescent="0.2">
      <c r="A6" s="542" t="s">
        <v>480</v>
      </c>
      <c r="B6" s="557">
        <f>'Revenues 9-14'!E5</f>
        <v>0</v>
      </c>
      <c r="C6" s="509"/>
      <c r="D6" s="558">
        <f t="shared" si="0"/>
        <v>0</v>
      </c>
      <c r="E6" s="509"/>
      <c r="F6" s="558">
        <f t="shared" ref="F6:F18" si="1">E6-C6</f>
        <v>0</v>
      </c>
    </row>
    <row r="7" spans="1:6" ht="13.7" customHeight="1" x14ac:dyDescent="0.2">
      <c r="A7" s="542" t="s">
        <v>162</v>
      </c>
      <c r="B7" s="557">
        <f>'Revenues 9-14'!F5</f>
        <v>286961</v>
      </c>
      <c r="C7" s="509">
        <v>229767</v>
      </c>
      <c r="D7" s="558">
        <f t="shared" si="0"/>
        <v>57194</v>
      </c>
      <c r="E7" s="509">
        <v>449436</v>
      </c>
      <c r="F7" s="558">
        <f t="shared" si="1"/>
        <v>219669</v>
      </c>
    </row>
    <row r="8" spans="1:6" ht="13.7" customHeight="1" x14ac:dyDescent="0.2">
      <c r="A8" s="542" t="s">
        <v>1405</v>
      </c>
      <c r="B8" s="557">
        <f>'Revenues 9-14'!G5</f>
        <v>98490</v>
      </c>
      <c r="C8" s="509">
        <v>46306</v>
      </c>
      <c r="D8" s="558">
        <f t="shared" si="0"/>
        <v>52184</v>
      </c>
      <c r="E8" s="509">
        <v>90471</v>
      </c>
      <c r="F8" s="558">
        <f t="shared" si="1"/>
        <v>44165</v>
      </c>
    </row>
    <row r="9" spans="1:6" ht="13.7" customHeight="1" x14ac:dyDescent="0.2">
      <c r="A9" s="542" t="s">
        <v>477</v>
      </c>
      <c r="B9" s="557">
        <f>'Revenues 9-14'!H5</f>
        <v>0</v>
      </c>
      <c r="C9" s="509"/>
      <c r="D9" s="558">
        <f t="shared" si="0"/>
        <v>0</v>
      </c>
      <c r="E9" s="509"/>
      <c r="F9" s="558">
        <f t="shared" si="1"/>
        <v>0</v>
      </c>
    </row>
    <row r="10" spans="1:6" ht="13.7" customHeight="1" x14ac:dyDescent="0.2">
      <c r="A10" s="542" t="s">
        <v>476</v>
      </c>
      <c r="B10" s="557">
        <f>'Revenues 9-14'!I5</f>
        <v>0</v>
      </c>
      <c r="C10" s="509"/>
      <c r="D10" s="558">
        <f t="shared" si="0"/>
        <v>0</v>
      </c>
      <c r="E10" s="509"/>
      <c r="F10" s="558">
        <f t="shared" si="1"/>
        <v>0</v>
      </c>
    </row>
    <row r="11" spans="1:6" x14ac:dyDescent="0.2">
      <c r="A11" s="542" t="s">
        <v>478</v>
      </c>
      <c r="B11" s="557">
        <f>'Revenues 9-14'!J5</f>
        <v>0</v>
      </c>
      <c r="C11" s="509"/>
      <c r="D11" s="558">
        <f t="shared" si="0"/>
        <v>0</v>
      </c>
      <c r="E11" s="509"/>
      <c r="F11" s="558">
        <f t="shared" si="1"/>
        <v>0</v>
      </c>
    </row>
    <row r="12" spans="1:6" ht="13.7" customHeight="1" x14ac:dyDescent="0.2">
      <c r="A12" s="542" t="s">
        <v>164</v>
      </c>
      <c r="B12" s="557">
        <f>'Revenues 9-14'!K5</f>
        <v>0</v>
      </c>
      <c r="C12" s="509"/>
      <c r="D12" s="558">
        <f t="shared" si="0"/>
        <v>0</v>
      </c>
      <c r="E12" s="509"/>
      <c r="F12" s="558">
        <f t="shared" si="1"/>
        <v>0</v>
      </c>
    </row>
    <row r="13" spans="1:6" ht="13.7" customHeight="1" x14ac:dyDescent="0.2">
      <c r="A13" s="542" t="s">
        <v>1112</v>
      </c>
      <c r="B13" s="557">
        <f>SUM('Revenues 9-14'!C6:D6)</f>
        <v>0</v>
      </c>
      <c r="C13" s="509"/>
      <c r="D13" s="558">
        <f t="shared" si="0"/>
        <v>0</v>
      </c>
      <c r="E13" s="509"/>
      <c r="F13" s="558">
        <f t="shared" si="1"/>
        <v>0</v>
      </c>
    </row>
    <row r="14" spans="1:6" ht="13.7" customHeight="1" x14ac:dyDescent="0.2">
      <c r="A14" s="542" t="s">
        <v>479</v>
      </c>
      <c r="B14" s="557">
        <f>SUM('Revenues 9-14'!C7:D7,'Revenues 9-14'!F7:H7)</f>
        <v>0</v>
      </c>
      <c r="C14" s="509"/>
      <c r="D14" s="558">
        <f t="shared" si="0"/>
        <v>0</v>
      </c>
      <c r="E14" s="509"/>
      <c r="F14" s="558">
        <f t="shared" si="1"/>
        <v>0</v>
      </c>
    </row>
    <row r="15" spans="1:6" ht="13.7" customHeight="1" x14ac:dyDescent="0.2">
      <c r="A15" s="542" t="s">
        <v>1379</v>
      </c>
      <c r="B15" s="557">
        <f>'Revenues 9-14'!E9</f>
        <v>0</v>
      </c>
      <c r="C15" s="509"/>
      <c r="D15" s="558">
        <f t="shared" si="0"/>
        <v>0</v>
      </c>
      <c r="E15" s="509"/>
      <c r="F15" s="558">
        <f t="shared" si="1"/>
        <v>0</v>
      </c>
    </row>
    <row r="16" spans="1:6" ht="13.7" customHeight="1" x14ac:dyDescent="0.2">
      <c r="A16" s="542" t="s">
        <v>1380</v>
      </c>
      <c r="B16" s="557">
        <f>'Revenues 9-14'!G8</f>
        <v>98490</v>
      </c>
      <c r="C16" s="509">
        <v>46306</v>
      </c>
      <c r="D16" s="558">
        <f t="shared" si="0"/>
        <v>52184</v>
      </c>
      <c r="E16" s="509">
        <v>90471</v>
      </c>
      <c r="F16" s="558">
        <f t="shared" si="1"/>
        <v>44165</v>
      </c>
    </row>
    <row r="17" spans="1:6" ht="13.7" customHeight="1" x14ac:dyDescent="0.2">
      <c r="A17" s="542" t="s">
        <v>1381</v>
      </c>
      <c r="B17" s="557">
        <f>'Revenues 9-14'!C10</f>
        <v>0</v>
      </c>
      <c r="C17" s="509"/>
      <c r="D17" s="558">
        <f t="shared" si="0"/>
        <v>0</v>
      </c>
      <c r="E17" s="509"/>
      <c r="F17" s="558">
        <f t="shared" si="1"/>
        <v>0</v>
      </c>
    </row>
    <row r="18" spans="1:6" ht="13.7" customHeight="1" x14ac:dyDescent="0.2">
      <c r="A18" s="542" t="s">
        <v>881</v>
      </c>
      <c r="B18" s="557">
        <f>SUM('Revenues 9-14'!C11:K11)</f>
        <v>0</v>
      </c>
      <c r="C18" s="509"/>
      <c r="D18" s="558">
        <f t="shared" si="0"/>
        <v>0</v>
      </c>
      <c r="E18" s="509"/>
      <c r="F18" s="558">
        <f t="shared" si="1"/>
        <v>0</v>
      </c>
    </row>
    <row r="19" spans="1:6" ht="13.7" customHeight="1" thickBot="1" x14ac:dyDescent="0.25">
      <c r="A19" s="543" t="s">
        <v>1382</v>
      </c>
      <c r="B19" s="559">
        <f>SUM(B4:B18)</f>
        <v>8584856</v>
      </c>
      <c r="C19" s="559">
        <f>SUM(C4:C18)</f>
        <v>4410110</v>
      </c>
      <c r="D19" s="559">
        <f>SUM(D4:D18)</f>
        <v>4174746</v>
      </c>
      <c r="E19" s="559">
        <f>SUM(E4:E18)</f>
        <v>8622760</v>
      </c>
      <c r="F19" s="559">
        <f>SUM(F4:F18)</f>
        <v>4212650</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3"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10" sqref="A10:F1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9" t="s">
        <v>733</v>
      </c>
      <c r="B1" s="2290"/>
      <c r="C1" s="833"/>
    </row>
    <row r="2" spans="1:7" ht="33.75" customHeight="1" x14ac:dyDescent="0.2">
      <c r="A2" s="2295" t="s">
        <v>1976</v>
      </c>
      <c r="B2" s="2296"/>
      <c r="C2" s="1619" t="s">
        <v>1945</v>
      </c>
      <c r="D2" s="1619" t="s">
        <v>1946</v>
      </c>
      <c r="E2" s="1619" t="s">
        <v>1947</v>
      </c>
      <c r="F2" s="1619" t="s">
        <v>1948</v>
      </c>
    </row>
    <row r="3" spans="1:7" ht="23.25" customHeight="1" x14ac:dyDescent="0.2">
      <c r="A3" s="2300" t="s">
        <v>1328</v>
      </c>
      <c r="B3" s="2301"/>
      <c r="C3" s="2291"/>
      <c r="D3" s="2292"/>
      <c r="E3" s="2292"/>
      <c r="F3" s="2293"/>
    </row>
    <row r="4" spans="1:7" ht="12.75" customHeight="1" thickBot="1" x14ac:dyDescent="0.25">
      <c r="A4" s="2280" t="s">
        <v>734</v>
      </c>
      <c r="B4" s="2297"/>
      <c r="C4" s="921"/>
      <c r="D4" s="921"/>
      <c r="E4" s="921"/>
      <c r="F4" s="1594">
        <f>SUM(C4+D4)-E4</f>
        <v>0</v>
      </c>
    </row>
    <row r="5" spans="1:7" ht="13.5" thickTop="1" x14ac:dyDescent="0.2">
      <c r="A5" s="2298" t="s">
        <v>1324</v>
      </c>
      <c r="B5" s="2283"/>
      <c r="C5" s="2275"/>
      <c r="D5" s="2276"/>
      <c r="E5" s="2276"/>
      <c r="F5" s="2277"/>
    </row>
    <row r="6" spans="1:7" ht="12.75" customHeight="1" thickBot="1" x14ac:dyDescent="0.25">
      <c r="A6" s="753" t="s">
        <v>67</v>
      </c>
      <c r="B6" s="752"/>
      <c r="C6" s="1595">
        <v>1000000</v>
      </c>
      <c r="D6" s="509"/>
      <c r="E6" s="1595">
        <v>1000000</v>
      </c>
      <c r="F6" s="1594">
        <f t="shared" ref="F6:F14" si="0">SUM(C6+D6)-E6</f>
        <v>0</v>
      </c>
    </row>
    <row r="7" spans="1:7" ht="12.75" customHeight="1" thickTop="1" thickBot="1" x14ac:dyDescent="0.25">
      <c r="A7" s="753" t="s">
        <v>7</v>
      </c>
      <c r="B7" s="752"/>
      <c r="C7" s="1595"/>
      <c r="D7" s="509"/>
      <c r="E7" s="1595"/>
      <c r="F7" s="1594">
        <f t="shared" si="0"/>
        <v>0</v>
      </c>
    </row>
    <row r="8" spans="1:7" ht="12.75" customHeight="1" thickTop="1" thickBot="1" x14ac:dyDescent="0.25">
      <c r="A8" s="753" t="s">
        <v>601</v>
      </c>
      <c r="B8" s="752"/>
      <c r="C8" s="1595"/>
      <c r="D8" s="509"/>
      <c r="E8" s="1595"/>
      <c r="F8" s="1594">
        <f t="shared" si="0"/>
        <v>0</v>
      </c>
    </row>
    <row r="9" spans="1:7" ht="12.75" customHeight="1" thickTop="1" thickBot="1" x14ac:dyDescent="0.25">
      <c r="A9" s="753" t="s">
        <v>602</v>
      </c>
      <c r="B9" s="752"/>
      <c r="C9" s="1595"/>
      <c r="D9" s="509"/>
      <c r="E9" s="1595"/>
      <c r="F9" s="1594">
        <f t="shared" si="0"/>
        <v>0</v>
      </c>
    </row>
    <row r="10" spans="1:7" ht="12.75" customHeight="1" thickTop="1" thickBot="1" x14ac:dyDescent="0.25">
      <c r="A10" s="753" t="s">
        <v>603</v>
      </c>
      <c r="B10" s="752"/>
      <c r="C10" s="1595"/>
      <c r="D10" s="509"/>
      <c r="E10" s="1595"/>
      <c r="F10" s="1594">
        <f t="shared" si="0"/>
        <v>0</v>
      </c>
    </row>
    <row r="11" spans="1:7" ht="12.75" customHeight="1" thickTop="1" thickBot="1" x14ac:dyDescent="0.25">
      <c r="A11" s="753" t="s">
        <v>386</v>
      </c>
      <c r="B11" s="752"/>
      <c r="C11" s="1595"/>
      <c r="D11" s="509"/>
      <c r="E11" s="1595"/>
      <c r="F11" s="1594">
        <f t="shared" si="0"/>
        <v>0</v>
      </c>
    </row>
    <row r="12" spans="1:7" ht="12.75" customHeight="1" thickTop="1" thickBot="1" x14ac:dyDescent="0.25">
      <c r="A12" s="753" t="s">
        <v>1378</v>
      </c>
      <c r="B12" s="752"/>
      <c r="C12" s="1595"/>
      <c r="D12" s="509"/>
      <c r="E12" s="1595"/>
      <c r="F12" s="1594">
        <f t="shared" si="0"/>
        <v>0</v>
      </c>
    </row>
    <row r="13" spans="1:7" ht="12.75" customHeight="1" thickTop="1" thickBot="1" x14ac:dyDescent="0.25">
      <c r="A13" s="753" t="s">
        <v>454</v>
      </c>
      <c r="B13" s="752"/>
      <c r="C13" s="1595"/>
      <c r="D13" s="509"/>
      <c r="E13" s="1595"/>
      <c r="F13" s="1594">
        <f t="shared" si="0"/>
        <v>0</v>
      </c>
    </row>
    <row r="14" spans="1:7" ht="12.75" customHeight="1" thickTop="1" thickBot="1" x14ac:dyDescent="0.25">
      <c r="A14" s="1782" t="s">
        <v>527</v>
      </c>
      <c r="B14" s="752"/>
      <c r="C14" s="1595"/>
      <c r="D14" s="509"/>
      <c r="E14" s="1595"/>
      <c r="F14" s="1594">
        <f t="shared" si="0"/>
        <v>0</v>
      </c>
    </row>
    <row r="15" spans="1:7" ht="14.25" thickTop="1" thickBot="1" x14ac:dyDescent="0.25">
      <c r="A15" s="2299" t="s">
        <v>735</v>
      </c>
      <c r="B15" s="2281"/>
      <c r="C15" s="1594">
        <f>SUM(C6:C14)</f>
        <v>1000000</v>
      </c>
      <c r="D15" s="1594">
        <f>SUM(D6:D14)</f>
        <v>0</v>
      </c>
      <c r="E15" s="1594">
        <f>SUM(E6:E14)</f>
        <v>1000000</v>
      </c>
      <c r="F15" s="1594">
        <f>SUM(F6:F14)</f>
        <v>0</v>
      </c>
      <c r="G15" s="682"/>
    </row>
    <row r="16" spans="1:7" s="56" customFormat="1" ht="13.5" thickTop="1" x14ac:dyDescent="0.2">
      <c r="A16" s="2294" t="s">
        <v>1325</v>
      </c>
      <c r="B16" s="2283"/>
      <c r="C16" s="2275"/>
      <c r="D16" s="2276"/>
      <c r="E16" s="2276"/>
      <c r="F16" s="2277"/>
    </row>
    <row r="17" spans="1:11" ht="12.75" customHeight="1" thickBot="1" x14ac:dyDescent="0.25">
      <c r="A17" s="2273" t="s">
        <v>67</v>
      </c>
      <c r="B17" s="2274"/>
      <c r="C17" s="1595"/>
      <c r="D17" s="509"/>
      <c r="E17" s="1595"/>
      <c r="F17" s="1594">
        <f>SUM(C17+D17)-E17</f>
        <v>0</v>
      </c>
    </row>
    <row r="18" spans="1:11" ht="12.75" customHeight="1" thickTop="1" thickBot="1" x14ac:dyDescent="0.25">
      <c r="A18" s="2273" t="s">
        <v>7</v>
      </c>
      <c r="B18" s="2274"/>
      <c r="C18" s="1595"/>
      <c r="D18" s="509"/>
      <c r="E18" s="1595"/>
      <c r="F18" s="1594">
        <f>SUM(C18+D18)-E18</f>
        <v>0</v>
      </c>
    </row>
    <row r="19" spans="1:11" ht="12.75" customHeight="1" thickTop="1" thickBot="1" x14ac:dyDescent="0.25">
      <c r="A19" s="2273" t="s">
        <v>454</v>
      </c>
      <c r="B19" s="2274"/>
      <c r="C19" s="1595"/>
      <c r="D19" s="509"/>
      <c r="E19" s="1595"/>
      <c r="F19" s="1594">
        <f>SUM(C19+D19)-E19</f>
        <v>0</v>
      </c>
    </row>
    <row r="20" spans="1:11" ht="12.75" customHeight="1" thickTop="1" thickBot="1" x14ac:dyDescent="0.25">
      <c r="A20" s="2278" t="s">
        <v>527</v>
      </c>
      <c r="B20" s="2279"/>
      <c r="C20" s="1595"/>
      <c r="D20" s="509"/>
      <c r="E20" s="1595"/>
      <c r="F20" s="1594">
        <f>SUM(C20+D20)-E20</f>
        <v>0</v>
      </c>
    </row>
    <row r="21" spans="1:11" ht="14.25" thickTop="1" thickBot="1" x14ac:dyDescent="0.25">
      <c r="A21" s="2280" t="s">
        <v>736</v>
      </c>
      <c r="B21" s="2281"/>
      <c r="C21" s="1594">
        <f>SUM(C17:C20)</f>
        <v>0</v>
      </c>
      <c r="D21" s="1594">
        <f>SUM(D17:D20)</f>
        <v>0</v>
      </c>
      <c r="E21" s="1594">
        <f>SUM(E17:E20)</f>
        <v>0</v>
      </c>
      <c r="F21" s="1594">
        <f>SUM(F17:F20)</f>
        <v>0</v>
      </c>
      <c r="G21" s="682"/>
    </row>
    <row r="22" spans="1:11" ht="13.5" thickTop="1" x14ac:dyDescent="0.2">
      <c r="A22" s="2282" t="s">
        <v>1326</v>
      </c>
      <c r="B22" s="2283"/>
      <c r="C22" s="2275"/>
      <c r="D22" s="2276"/>
      <c r="E22" s="2276"/>
      <c r="F22" s="2277"/>
    </row>
    <row r="23" spans="1:11" ht="23.25" customHeight="1" thickBot="1" x14ac:dyDescent="0.25">
      <c r="A23" s="2280" t="s">
        <v>737</v>
      </c>
      <c r="B23" s="2281"/>
      <c r="C23" s="921"/>
      <c r="D23" s="921"/>
      <c r="E23" s="921"/>
      <c r="F23" s="1594">
        <f>SUM(C23+D23)-E23</f>
        <v>0</v>
      </c>
      <c r="G23" s="682"/>
    </row>
    <row r="24" spans="1:11" ht="13.5" thickTop="1" x14ac:dyDescent="0.2">
      <c r="A24" s="2282" t="s">
        <v>1327</v>
      </c>
      <c r="B24" s="2283"/>
      <c r="C24" s="2275"/>
      <c r="D24" s="2276"/>
      <c r="E24" s="2276"/>
      <c r="F24" s="2277"/>
    </row>
    <row r="25" spans="1:11" ht="13.5" thickBot="1" x14ac:dyDescent="0.25">
      <c r="A25" s="2280" t="s">
        <v>738</v>
      </c>
      <c r="B25" s="2286"/>
      <c r="C25" s="921"/>
      <c r="D25" s="921"/>
      <c r="E25" s="921"/>
      <c r="F25" s="1594">
        <f>SUM(C25+D25)-E25</f>
        <v>0</v>
      </c>
      <c r="G25" s="682"/>
    </row>
    <row r="26" spans="1:11" ht="13.5" thickTop="1" x14ac:dyDescent="0.2">
      <c r="A26" s="2287" t="s">
        <v>762</v>
      </c>
      <c r="B26" s="2283"/>
      <c r="C26" s="1596"/>
      <c r="D26" s="1596"/>
      <c r="E26" s="1596"/>
      <c r="F26" s="1597"/>
    </row>
    <row r="27" spans="1:11" ht="13.5" thickBot="1" x14ac:dyDescent="0.25">
      <c r="A27" s="2280" t="s">
        <v>1260</v>
      </c>
      <c r="B27" s="2288"/>
      <c r="C27" s="509"/>
      <c r="D27" s="509"/>
      <c r="E27" s="509"/>
      <c r="F27" s="1594">
        <f>SUM(C27+D27)-E27</f>
        <v>0</v>
      </c>
      <c r="G27" s="682"/>
    </row>
    <row r="28" spans="1:11" ht="7.5" customHeight="1" thickTop="1" x14ac:dyDescent="0.2">
      <c r="A28" s="545"/>
    </row>
    <row r="29" spans="1:11" ht="23.25" customHeight="1" x14ac:dyDescent="0.2">
      <c r="A29" s="2284" t="s">
        <v>685</v>
      </c>
      <c r="B29" s="2285"/>
      <c r="C29" s="120"/>
      <c r="D29" s="120"/>
      <c r="E29" s="120"/>
      <c r="F29" s="120"/>
      <c r="G29" s="120"/>
      <c r="H29" s="120"/>
      <c r="I29" s="120"/>
      <c r="J29" s="120"/>
    </row>
    <row r="30" spans="1:11" ht="47.25" customHeight="1" x14ac:dyDescent="0.2">
      <c r="A30" s="754" t="s">
        <v>1261</v>
      </c>
      <c r="B30" s="130" t="s">
        <v>1338</v>
      </c>
      <c r="C30" s="130" t="s">
        <v>686</v>
      </c>
      <c r="D30" s="130" t="s">
        <v>1339</v>
      </c>
      <c r="E30" s="130" t="s">
        <v>2074</v>
      </c>
      <c r="F30" s="130" t="s">
        <v>1949</v>
      </c>
      <c r="G30" s="130" t="s">
        <v>1706</v>
      </c>
      <c r="H30" s="130" t="s">
        <v>1950</v>
      </c>
      <c r="I30" s="130" t="s">
        <v>2075</v>
      </c>
      <c r="J30" s="1241" t="s">
        <v>3</v>
      </c>
      <c r="K30" s="119"/>
    </row>
    <row r="31" spans="1:11" ht="12" customHeight="1" x14ac:dyDescent="0.2">
      <c r="A31" s="2043" t="s">
        <v>2101</v>
      </c>
      <c r="B31" s="2041">
        <v>40148</v>
      </c>
      <c r="C31" s="2042">
        <v>1250000</v>
      </c>
      <c r="D31" s="2044">
        <v>7</v>
      </c>
      <c r="E31" s="1095">
        <v>600000</v>
      </c>
      <c r="F31" s="1095"/>
      <c r="G31" s="1095"/>
      <c r="H31" s="1095">
        <v>140000</v>
      </c>
      <c r="I31" s="1096">
        <f>((E31+F31)-H31)+G31</f>
        <v>460000</v>
      </c>
      <c r="J31" s="1095">
        <v>460000</v>
      </c>
      <c r="K31" s="118"/>
    </row>
    <row r="32" spans="1:11" ht="12" customHeight="1" x14ac:dyDescent="0.2">
      <c r="A32" s="2043" t="s">
        <v>2101</v>
      </c>
      <c r="B32" s="2041">
        <v>41723</v>
      </c>
      <c r="C32" s="2042">
        <v>2631023</v>
      </c>
      <c r="D32" s="2044">
        <v>7</v>
      </c>
      <c r="E32" s="1095">
        <v>2399924</v>
      </c>
      <c r="F32" s="1095"/>
      <c r="G32" s="1095"/>
      <c r="H32" s="1095">
        <v>238664</v>
      </c>
      <c r="I32" s="1096">
        <f>((E32+F32)-H32)+G32</f>
        <v>2161260</v>
      </c>
      <c r="J32" s="1095">
        <v>2161260</v>
      </c>
      <c r="K32" s="118"/>
    </row>
    <row r="33" spans="1:11" ht="12" customHeight="1" x14ac:dyDescent="0.2">
      <c r="A33" s="1097"/>
      <c r="B33" s="655"/>
      <c r="C33" s="1095"/>
      <c r="D33" s="1600"/>
      <c r="E33" s="1095"/>
      <c r="F33" s="1095"/>
      <c r="G33" s="1095"/>
      <c r="H33" s="1095"/>
      <c r="I33" s="1096">
        <f t="shared" ref="I33:I48" si="1">((E33+F33)-H33)+G33</f>
        <v>0</v>
      </c>
      <c r="J33" s="1095"/>
      <c r="K33" s="118"/>
    </row>
    <row r="34" spans="1:11" ht="12" customHeight="1" x14ac:dyDescent="0.2">
      <c r="A34" s="1097"/>
      <c r="B34" s="655"/>
      <c r="C34" s="1095"/>
      <c r="D34" s="1600"/>
      <c r="E34" s="1095"/>
      <c r="F34" s="1095"/>
      <c r="G34" s="1095"/>
      <c r="H34" s="1095"/>
      <c r="I34" s="1096">
        <f t="shared" si="1"/>
        <v>0</v>
      </c>
      <c r="J34" s="1095"/>
      <c r="K34" s="117"/>
    </row>
    <row r="35" spans="1:11" ht="12" customHeight="1" x14ac:dyDescent="0.2">
      <c r="A35" s="1097"/>
      <c r="B35" s="655"/>
      <c r="C35" s="1098"/>
      <c r="D35" s="1600"/>
      <c r="E35" s="1098"/>
      <c r="F35" s="1098"/>
      <c r="G35" s="1098"/>
      <c r="H35" s="1098"/>
      <c r="I35" s="1096">
        <f t="shared" si="1"/>
        <v>0</v>
      </c>
      <c r="J35" s="1098"/>
      <c r="K35" s="117"/>
    </row>
    <row r="36" spans="1:11" ht="12" customHeight="1" x14ac:dyDescent="0.2">
      <c r="A36" s="1097"/>
      <c r="B36" s="655"/>
      <c r="C36" s="1095"/>
      <c r="D36" s="1600"/>
      <c r="E36" s="1095"/>
      <c r="F36" s="1095"/>
      <c r="G36" s="1095"/>
      <c r="H36" s="1095"/>
      <c r="I36" s="1096">
        <f t="shared" si="1"/>
        <v>0</v>
      </c>
      <c r="J36" s="1095"/>
      <c r="K36" s="122"/>
    </row>
    <row r="37" spans="1:11" ht="12" customHeight="1" x14ac:dyDescent="0.2">
      <c r="A37" s="1097"/>
      <c r="B37" s="655"/>
      <c r="C37" s="435"/>
      <c r="D37" s="1601"/>
      <c r="E37" s="435"/>
      <c r="F37" s="435"/>
      <c r="G37" s="435"/>
      <c r="H37" s="435"/>
      <c r="I37" s="1096">
        <f t="shared" si="1"/>
        <v>0</v>
      </c>
      <c r="J37" s="435"/>
      <c r="K37" s="117"/>
    </row>
    <row r="38" spans="1:11" ht="12" customHeight="1" x14ac:dyDescent="0.2">
      <c r="A38" s="1097"/>
      <c r="B38" s="655"/>
      <c r="C38" s="1095"/>
      <c r="D38" s="1598"/>
      <c r="E38" s="1099"/>
      <c r="F38" s="1099"/>
      <c r="G38" s="1099"/>
      <c r="H38" s="1099"/>
      <c r="I38" s="1096">
        <f t="shared" si="1"/>
        <v>0</v>
      </c>
      <c r="J38" s="1100" t="s">
        <v>303</v>
      </c>
      <c r="K38" s="131"/>
    </row>
    <row r="39" spans="1:11" ht="12" customHeight="1" x14ac:dyDescent="0.2">
      <c r="A39" s="1097"/>
      <c r="B39" s="655"/>
      <c r="C39" s="1095"/>
      <c r="D39" s="1598"/>
      <c r="E39" s="1099"/>
      <c r="F39" s="1099"/>
      <c r="G39" s="1099"/>
      <c r="H39" s="1099"/>
      <c r="I39" s="1096">
        <f t="shared" si="1"/>
        <v>0</v>
      </c>
      <c r="J39" s="1100"/>
      <c r="K39" s="131"/>
    </row>
    <row r="40" spans="1:11" ht="12" customHeight="1" x14ac:dyDescent="0.2">
      <c r="A40" s="1097"/>
      <c r="B40" s="655"/>
      <c r="C40" s="1095"/>
      <c r="D40" s="1598"/>
      <c r="E40" s="1099"/>
      <c r="F40" s="1099"/>
      <c r="G40" s="1099"/>
      <c r="H40" s="1099"/>
      <c r="I40" s="1096">
        <f t="shared" si="1"/>
        <v>0</v>
      </c>
      <c r="J40" s="1100"/>
      <c r="K40" s="131"/>
    </row>
    <row r="41" spans="1:11" ht="12" customHeight="1" x14ac:dyDescent="0.2">
      <c r="A41" s="1097"/>
      <c r="B41" s="655"/>
      <c r="C41" s="1095"/>
      <c r="D41" s="1598"/>
      <c r="E41" s="1099"/>
      <c r="F41" s="1099"/>
      <c r="G41" s="1099"/>
      <c r="H41" s="1099"/>
      <c r="I41" s="1096">
        <f t="shared" si="1"/>
        <v>0</v>
      </c>
      <c r="J41" s="1100"/>
      <c r="K41" s="131"/>
    </row>
    <row r="42" spans="1:11" ht="12" customHeight="1" x14ac:dyDescent="0.2">
      <c r="A42" s="1097"/>
      <c r="B42" s="655"/>
      <c r="C42" s="1095"/>
      <c r="D42" s="1598"/>
      <c r="E42" s="1099"/>
      <c r="F42" s="1099"/>
      <c r="G42" s="1099"/>
      <c r="H42" s="1099"/>
      <c r="I42" s="1096">
        <f t="shared" si="1"/>
        <v>0</v>
      </c>
      <c r="J42" s="1100"/>
      <c r="K42" s="131"/>
    </row>
    <row r="43" spans="1:11" ht="12" customHeight="1" x14ac:dyDescent="0.2">
      <c r="A43" s="1097"/>
      <c r="B43" s="655"/>
      <c r="C43" s="1095"/>
      <c r="D43" s="1598"/>
      <c r="E43" s="1099"/>
      <c r="F43" s="1099"/>
      <c r="G43" s="1099"/>
      <c r="H43" s="1099"/>
      <c r="I43" s="1096">
        <f t="shared" si="1"/>
        <v>0</v>
      </c>
      <c r="J43" s="1100"/>
      <c r="K43" s="131"/>
    </row>
    <row r="44" spans="1:11" ht="12" customHeight="1" x14ac:dyDescent="0.2">
      <c r="A44" s="1097"/>
      <c r="B44" s="655"/>
      <c r="C44" s="1095"/>
      <c r="D44" s="1600"/>
      <c r="E44" s="1095"/>
      <c r="F44" s="1095"/>
      <c r="G44" s="1095"/>
      <c r="H44" s="1095"/>
      <c r="I44" s="1096">
        <f t="shared" si="1"/>
        <v>0</v>
      </c>
      <c r="J44" s="1095"/>
      <c r="K44" s="117"/>
    </row>
    <row r="45" spans="1:11" ht="12" customHeight="1" x14ac:dyDescent="0.2">
      <c r="A45" s="1097"/>
      <c r="B45" s="655"/>
      <c r="C45" s="1095"/>
      <c r="D45" s="1600"/>
      <c r="E45" s="1095"/>
      <c r="F45" s="1095"/>
      <c r="G45" s="1095"/>
      <c r="H45" s="1095"/>
      <c r="I45" s="1096">
        <f t="shared" si="1"/>
        <v>0</v>
      </c>
      <c r="J45" s="1095"/>
      <c r="K45" s="117"/>
    </row>
    <row r="46" spans="1:11" ht="12" customHeight="1" x14ac:dyDescent="0.2">
      <c r="A46" s="1097"/>
      <c r="B46" s="655"/>
      <c r="C46" s="1095"/>
      <c r="D46" s="1600"/>
      <c r="E46" s="1095"/>
      <c r="F46" s="1095"/>
      <c r="G46" s="1095"/>
      <c r="H46" s="1095"/>
      <c r="I46" s="1096">
        <f t="shared" si="1"/>
        <v>0</v>
      </c>
      <c r="J46" s="1095"/>
      <c r="K46" s="117"/>
    </row>
    <row r="47" spans="1:11" ht="12" customHeight="1" x14ac:dyDescent="0.2">
      <c r="A47" s="1097"/>
      <c r="B47" s="655"/>
      <c r="C47" s="1098"/>
      <c r="D47" s="1600"/>
      <c r="E47" s="1098"/>
      <c r="F47" s="1098"/>
      <c r="G47" s="1098"/>
      <c r="H47" s="1098"/>
      <c r="I47" s="1096">
        <f t="shared" si="1"/>
        <v>0</v>
      </c>
      <c r="J47" s="1098"/>
      <c r="K47" s="117"/>
    </row>
    <row r="48" spans="1:11" ht="12" customHeight="1" x14ac:dyDescent="0.2">
      <c r="A48" s="1097"/>
      <c r="B48" s="655"/>
      <c r="C48" s="1095"/>
      <c r="D48" s="1600"/>
      <c r="E48" s="1095"/>
      <c r="F48" s="1095"/>
      <c r="G48" s="1095"/>
      <c r="H48" s="1095"/>
      <c r="I48" s="1096">
        <f t="shared" si="1"/>
        <v>0</v>
      </c>
      <c r="J48" s="1095"/>
      <c r="K48" s="117"/>
    </row>
    <row r="49" spans="1:11" ht="12" customHeight="1" x14ac:dyDescent="0.2">
      <c r="A49" s="1097"/>
      <c r="B49" s="655"/>
      <c r="C49" s="1096">
        <f>SUM(C31:C48)</f>
        <v>3881023</v>
      </c>
      <c r="D49" s="1599"/>
      <c r="E49" s="1096">
        <f t="shared" ref="E49:J49" si="2">SUM(E31:E48)</f>
        <v>2999924</v>
      </c>
      <c r="F49" s="1096">
        <f t="shared" si="2"/>
        <v>0</v>
      </c>
      <c r="G49" s="1096">
        <f t="shared" si="2"/>
        <v>0</v>
      </c>
      <c r="H49" s="1096">
        <f t="shared" si="2"/>
        <v>378664</v>
      </c>
      <c r="I49" s="1096">
        <f t="shared" si="2"/>
        <v>2621260</v>
      </c>
      <c r="J49" s="1096">
        <f t="shared" si="2"/>
        <v>2621260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67" t="s">
        <v>687</v>
      </c>
      <c r="C52" s="2268"/>
      <c r="D52" s="2268"/>
      <c r="E52" s="124" t="s">
        <v>1011</v>
      </c>
      <c r="F52" s="2269" t="s">
        <v>2109</v>
      </c>
      <c r="G52" s="2270"/>
      <c r="H52" s="118"/>
      <c r="I52" s="118"/>
      <c r="J52" s="121"/>
    </row>
    <row r="53" spans="1:11" ht="11.25" customHeight="1" x14ac:dyDescent="0.2">
      <c r="A53" s="750" t="s">
        <v>1086</v>
      </c>
      <c r="B53" s="125" t="s">
        <v>1127</v>
      </c>
      <c r="C53" s="121"/>
      <c r="D53" s="117"/>
      <c r="E53" s="124" t="s">
        <v>587</v>
      </c>
      <c r="F53" s="2271"/>
      <c r="G53" s="2272"/>
      <c r="H53" s="118"/>
      <c r="I53" s="118"/>
      <c r="J53" s="121"/>
    </row>
    <row r="54" spans="1:11" ht="11.25" customHeight="1" x14ac:dyDescent="0.2">
      <c r="A54" s="751" t="s">
        <v>1087</v>
      </c>
      <c r="B54" s="123" t="s">
        <v>1128</v>
      </c>
      <c r="C54" s="121"/>
      <c r="D54" s="117"/>
      <c r="E54" s="124" t="s">
        <v>588</v>
      </c>
      <c r="F54" s="2271"/>
      <c r="G54" s="227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3"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D8" colorId="8" zoomScale="110" zoomScaleNormal="110" workbookViewId="0">
      <selection activeCell="A10" sqref="A10:F1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2" t="s">
        <v>1023</v>
      </c>
      <c r="B1" s="2303"/>
      <c r="C1" s="2303"/>
      <c r="D1" s="2303"/>
      <c r="E1" s="2303"/>
      <c r="F1" s="2303"/>
      <c r="G1" s="2304"/>
      <c r="H1" s="1230"/>
      <c r="I1" s="756"/>
      <c r="J1" s="755"/>
    </row>
    <row r="2" spans="1:11" ht="36.75" x14ac:dyDescent="0.2">
      <c r="A2" s="2323" t="s">
        <v>1977</v>
      </c>
      <c r="B2" s="2324"/>
      <c r="C2" s="2324"/>
      <c r="D2" s="2324"/>
      <c r="E2" s="2325"/>
      <c r="F2" s="1877" t="s">
        <v>1077</v>
      </c>
      <c r="G2" s="1878" t="s">
        <v>101</v>
      </c>
      <c r="H2" s="1878" t="s">
        <v>479</v>
      </c>
      <c r="I2" s="1878" t="s">
        <v>1379</v>
      </c>
      <c r="J2" s="1878" t="s">
        <v>1022</v>
      </c>
      <c r="K2" s="1878" t="s">
        <v>145</v>
      </c>
    </row>
    <row r="3" spans="1:11" x14ac:dyDescent="0.2">
      <c r="A3" s="2326" t="s">
        <v>1951</v>
      </c>
      <c r="B3" s="2327"/>
      <c r="C3" s="2327"/>
      <c r="D3" s="2327"/>
      <c r="E3" s="2328"/>
      <c r="F3" s="256"/>
      <c r="G3" s="560"/>
      <c r="H3" s="560"/>
      <c r="I3" s="560"/>
      <c r="J3" s="1209"/>
      <c r="K3" s="1209"/>
    </row>
    <row r="4" spans="1:11" x14ac:dyDescent="0.2">
      <c r="A4" s="2329" t="s">
        <v>434</v>
      </c>
      <c r="B4" s="2330"/>
      <c r="C4" s="2330"/>
      <c r="D4" s="2330"/>
      <c r="E4" s="2268"/>
      <c r="F4" s="547"/>
      <c r="G4" s="568"/>
      <c r="H4" s="567"/>
      <c r="I4" s="568"/>
      <c r="J4" s="1187"/>
      <c r="K4" s="1187"/>
    </row>
    <row r="5" spans="1:11" ht="13.5" customHeight="1" x14ac:dyDescent="0.2">
      <c r="A5" s="2305" t="s">
        <v>1259</v>
      </c>
      <c r="B5" s="2306"/>
      <c r="C5" s="2306"/>
      <c r="D5" s="2306"/>
      <c r="E5" s="2307"/>
      <c r="F5" s="1143" t="s">
        <v>1014</v>
      </c>
      <c r="G5" s="566"/>
      <c r="H5" s="560"/>
      <c r="I5" s="1206"/>
      <c r="J5" s="1177"/>
      <c r="K5" s="1177"/>
    </row>
    <row r="6" spans="1:11" x14ac:dyDescent="0.2">
      <c r="A6" s="1879" t="s">
        <v>836</v>
      </c>
      <c r="B6" s="1880"/>
      <c r="C6" s="1880"/>
      <c r="D6" s="1880"/>
      <c r="E6" s="1881"/>
      <c r="F6" s="257" t="s">
        <v>1015</v>
      </c>
      <c r="G6" s="560"/>
      <c r="H6" s="560"/>
      <c r="I6" s="560"/>
      <c r="J6" s="1209"/>
      <c r="K6" s="1209"/>
    </row>
    <row r="7" spans="1:11" x14ac:dyDescent="0.2">
      <c r="A7" s="648" t="s">
        <v>282</v>
      </c>
      <c r="B7" s="1882"/>
      <c r="C7" s="1882"/>
      <c r="D7" s="1882"/>
      <c r="E7" s="1883"/>
      <c r="F7" s="1143" t="s">
        <v>1016</v>
      </c>
      <c r="G7" s="568"/>
      <c r="H7" s="568"/>
      <c r="I7" s="568"/>
      <c r="J7" s="1207"/>
      <c r="K7" s="1209"/>
    </row>
    <row r="8" spans="1:11" x14ac:dyDescent="0.2">
      <c r="A8" s="648" t="s">
        <v>408</v>
      </c>
      <c r="B8" s="1882"/>
      <c r="C8" s="1882"/>
      <c r="D8" s="1882"/>
      <c r="E8" s="1883"/>
      <c r="F8" s="1143" t="s">
        <v>1017</v>
      </c>
      <c r="G8" s="565"/>
      <c r="H8" s="565"/>
      <c r="I8" s="565"/>
      <c r="J8" s="1209"/>
      <c r="K8" s="1187"/>
    </row>
    <row r="9" spans="1:11" x14ac:dyDescent="0.2">
      <c r="A9" s="648" t="s">
        <v>145</v>
      </c>
      <c r="B9" s="1882"/>
      <c r="C9" s="1882"/>
      <c r="D9" s="1882"/>
      <c r="E9" s="1883"/>
      <c r="F9" s="257" t="s">
        <v>1019</v>
      </c>
      <c r="G9" s="565"/>
      <c r="H9" s="566"/>
      <c r="I9" s="566"/>
      <c r="J9" s="1207"/>
      <c r="K9" s="1209"/>
    </row>
    <row r="10" spans="1:11" ht="12" customHeight="1" x14ac:dyDescent="0.2">
      <c r="A10" s="2308" t="s">
        <v>1912</v>
      </c>
      <c r="B10" s="2309"/>
      <c r="C10" s="2309"/>
      <c r="D10" s="2309"/>
      <c r="E10" s="2310"/>
      <c r="F10" s="1273" t="s">
        <v>1030</v>
      </c>
      <c r="G10" s="565"/>
      <c r="H10" s="1274"/>
      <c r="I10" s="560"/>
      <c r="J10" s="1209"/>
      <c r="K10" s="1209"/>
    </row>
    <row r="11" spans="1:11" x14ac:dyDescent="0.2">
      <c r="A11" s="2305" t="s">
        <v>167</v>
      </c>
      <c r="B11" s="2306"/>
      <c r="C11" s="2306"/>
      <c r="D11" s="2306"/>
      <c r="E11" s="2307"/>
      <c r="F11" s="1143" t="s">
        <v>1018</v>
      </c>
      <c r="G11" s="566"/>
      <c r="H11" s="560"/>
      <c r="I11" s="560"/>
      <c r="J11" s="1209"/>
      <c r="K11" s="1177"/>
    </row>
    <row r="12" spans="1:11" ht="12.75" customHeight="1" thickBot="1" x14ac:dyDescent="0.25">
      <c r="A12" s="1231" t="s">
        <v>1078</v>
      </c>
      <c r="B12" s="1232"/>
      <c r="C12" s="1232"/>
      <c r="D12" s="1232"/>
      <c r="E12" s="1233"/>
      <c r="F12" s="1145"/>
      <c r="G12" s="561">
        <f>SUM(G5:G11)</f>
        <v>0</v>
      </c>
      <c r="H12" s="561">
        <f>SUM(H5:H11)</f>
        <v>0</v>
      </c>
      <c r="I12" s="561">
        <f>SUM(I5:I11)</f>
        <v>0</v>
      </c>
      <c r="J12" s="561">
        <f>SUM(J5:J11)</f>
        <v>0</v>
      </c>
      <c r="K12" s="561">
        <f>SUM(K5:K11)</f>
        <v>0</v>
      </c>
    </row>
    <row r="13" spans="1:11" ht="12.75" customHeight="1" thickTop="1" x14ac:dyDescent="0.2">
      <c r="A13" s="2331" t="s">
        <v>435</v>
      </c>
      <c r="B13" s="2332"/>
      <c r="C13" s="2332"/>
      <c r="D13" s="2332"/>
      <c r="E13" s="2333"/>
      <c r="F13" s="1144"/>
      <c r="G13" s="562"/>
      <c r="H13" s="563"/>
      <c r="I13" s="564"/>
      <c r="J13" s="564"/>
      <c r="K13" s="564"/>
    </row>
    <row r="14" spans="1:11" x14ac:dyDescent="0.2">
      <c r="A14" s="2314" t="s">
        <v>535</v>
      </c>
      <c r="B14" s="2314"/>
      <c r="C14" s="2314"/>
      <c r="D14" s="2314"/>
      <c r="E14" s="2315"/>
      <c r="F14" s="258" t="s">
        <v>1020</v>
      </c>
      <c r="G14" s="565"/>
      <c r="H14" s="560"/>
      <c r="I14" s="566"/>
      <c r="J14" s="1177"/>
      <c r="K14" s="1209"/>
    </row>
    <row r="15" spans="1:11" x14ac:dyDescent="0.2">
      <c r="A15" s="2306" t="s">
        <v>5</v>
      </c>
      <c r="B15" s="2306"/>
      <c r="C15" s="2306"/>
      <c r="D15" s="2306"/>
      <c r="E15" s="2307"/>
      <c r="F15" s="258" t="s">
        <v>1021</v>
      </c>
      <c r="G15" s="566"/>
      <c r="H15" s="560"/>
      <c r="I15" s="560"/>
      <c r="J15" s="1209"/>
      <c r="K15" s="1209"/>
    </row>
    <row r="16" spans="1:11" ht="12.75" customHeight="1" x14ac:dyDescent="0.2">
      <c r="A16" s="2306" t="s">
        <v>339</v>
      </c>
      <c r="B16" s="2306"/>
      <c r="C16" s="2306"/>
      <c r="D16" s="2306"/>
      <c r="E16" s="2307"/>
      <c r="F16" s="258" t="s">
        <v>1097</v>
      </c>
      <c r="G16" s="1206"/>
      <c r="H16" s="568"/>
      <c r="I16" s="568"/>
      <c r="J16" s="1187"/>
      <c r="K16" s="1187"/>
    </row>
    <row r="17" spans="1:11" ht="12.75" customHeight="1" x14ac:dyDescent="0.2">
      <c r="A17" s="1188" t="s">
        <v>1111</v>
      </c>
      <c r="B17" s="1189"/>
      <c r="C17" s="1189"/>
      <c r="D17" s="1189"/>
      <c r="E17" s="1190"/>
      <c r="F17" s="1191"/>
      <c r="G17" s="1214"/>
      <c r="H17" s="1192"/>
      <c r="I17" s="1192"/>
      <c r="J17" s="1193"/>
      <c r="K17" s="1194"/>
    </row>
    <row r="18" spans="1:11" ht="12.75" customHeight="1" x14ac:dyDescent="0.2">
      <c r="A18" s="2334" t="s">
        <v>433</v>
      </c>
      <c r="B18" s="2335"/>
      <c r="C18" s="2335"/>
      <c r="D18" s="2335"/>
      <c r="E18" s="2336"/>
      <c r="F18" s="258" t="s">
        <v>1107</v>
      </c>
      <c r="G18" s="565"/>
      <c r="H18" s="565"/>
      <c r="I18" s="565"/>
      <c r="J18" s="1209"/>
      <c r="K18" s="1195"/>
    </row>
    <row r="19" spans="1:11" ht="23.25" customHeight="1" x14ac:dyDescent="0.2">
      <c r="A19" s="2306" t="s">
        <v>490</v>
      </c>
      <c r="B19" s="2317"/>
      <c r="C19" s="2317"/>
      <c r="D19" s="2317"/>
      <c r="E19" s="2307"/>
      <c r="F19" s="258" t="s">
        <v>1108</v>
      </c>
      <c r="G19" s="565"/>
      <c r="H19" s="565"/>
      <c r="I19" s="565"/>
      <c r="J19" s="1209"/>
      <c r="K19" s="1195"/>
    </row>
    <row r="20" spans="1:11" ht="12.75" customHeight="1" x14ac:dyDescent="0.2">
      <c r="A20" s="2318" t="s">
        <v>1911</v>
      </c>
      <c r="B20" s="2319"/>
      <c r="C20" s="2319"/>
      <c r="D20" s="2319"/>
      <c r="E20" s="2320"/>
      <c r="F20" s="258" t="s">
        <v>1109</v>
      </c>
      <c r="G20" s="565"/>
      <c r="H20" s="565"/>
      <c r="I20" s="565"/>
      <c r="J20" s="1209"/>
      <c r="K20" s="1195"/>
    </row>
    <row r="21" spans="1:11" ht="12.75" customHeight="1" thickBot="1" x14ac:dyDescent="0.25">
      <c r="A21" s="1204" t="s">
        <v>743</v>
      </c>
      <c r="B21" s="1202"/>
      <c r="C21" s="1202"/>
      <c r="D21" s="1202"/>
      <c r="E21" s="1202"/>
      <c r="F21" s="546"/>
      <c r="G21" s="1192"/>
      <c r="H21" s="1203"/>
      <c r="I21" s="1203"/>
      <c r="J21" s="1208">
        <f>SUM(J18:J20)</f>
        <v>0</v>
      </c>
      <c r="K21" s="1193"/>
    </row>
    <row r="22" spans="1:11" ht="25.5" customHeight="1" thickTop="1" x14ac:dyDescent="0.2">
      <c r="A22" s="2309" t="s">
        <v>1913</v>
      </c>
      <c r="B22" s="2309"/>
      <c r="C22" s="2309"/>
      <c r="D22" s="2309"/>
      <c r="E22" s="2316"/>
      <c r="F22" s="258" t="s">
        <v>1030</v>
      </c>
      <c r="G22" s="565"/>
      <c r="H22" s="560"/>
      <c r="I22" s="560"/>
      <c r="J22" s="1210"/>
      <c r="K22" s="1209"/>
    </row>
    <row r="23" spans="1:11" ht="12.75" customHeight="1" thickBot="1" x14ac:dyDescent="0.25">
      <c r="A23" s="1234" t="s">
        <v>1079</v>
      </c>
      <c r="B23" s="1229"/>
      <c r="C23" s="1229"/>
      <c r="D23" s="1229"/>
      <c r="E23" s="1235"/>
      <c r="F23" s="1196"/>
      <c r="G23" s="561">
        <f>SUM(G14:G16,G21,G22)</f>
        <v>0</v>
      </c>
      <c r="H23" s="561">
        <f>SUM(H14:H16,H21,H22)</f>
        <v>0</v>
      </c>
      <c r="I23" s="561">
        <f>SUM(I14:I16,I21,I22)</f>
        <v>0</v>
      </c>
      <c r="J23" s="561">
        <f>SUM(J14:J16,J21,J22)</f>
        <v>0</v>
      </c>
      <c r="K23" s="561">
        <f>SUM(K14:K16,K21,K22)</f>
        <v>0</v>
      </c>
    </row>
    <row r="24" spans="1:11" ht="12.75" customHeight="1" thickTop="1" thickBot="1" x14ac:dyDescent="0.25">
      <c r="A24" s="1234" t="s">
        <v>1952</v>
      </c>
      <c r="B24" s="1204"/>
      <c r="C24" s="1204"/>
      <c r="D24" s="1204"/>
      <c r="E24" s="1236"/>
      <c r="F24" s="1237"/>
      <c r="G24" s="1211">
        <f>SUM(G3,G12)-G23</f>
        <v>0</v>
      </c>
      <c r="H24" s="1211">
        <f>SUM(H3,H12)-H23</f>
        <v>0</v>
      </c>
      <c r="I24" s="1211">
        <f>SUM(I3,I12)-I23</f>
        <v>0</v>
      </c>
      <c r="J24" s="1211">
        <f>SUM(J3,J12)-J23</f>
        <v>0</v>
      </c>
      <c r="K24" s="1211">
        <f>SUM(K3,K12)-K23</f>
        <v>0</v>
      </c>
    </row>
    <row r="25" spans="1:11" ht="13.5" thickTop="1" x14ac:dyDescent="0.2">
      <c r="A25" s="1197" t="s">
        <v>496</v>
      </c>
      <c r="B25" s="1183"/>
      <c r="C25" s="1183"/>
      <c r="D25" s="1183"/>
      <c r="E25" s="1184"/>
      <c r="F25" s="1182">
        <v>714</v>
      </c>
      <c r="G25" s="1212"/>
      <c r="H25" s="1212"/>
      <c r="I25" s="1212"/>
      <c r="J25" s="1210"/>
      <c r="K25" s="1210"/>
    </row>
    <row r="26" spans="1:11" ht="13.5" thickBot="1" x14ac:dyDescent="0.25">
      <c r="A26" s="1197" t="s">
        <v>405</v>
      </c>
      <c r="B26" s="1183"/>
      <c r="C26" s="1183"/>
      <c r="D26" s="1183"/>
      <c r="E26" s="1184"/>
      <c r="F26" s="1182">
        <v>730</v>
      </c>
      <c r="G26" s="1213">
        <f>G24-G25</f>
        <v>0</v>
      </c>
      <c r="H26" s="1213">
        <f>H24-H25</f>
        <v>0</v>
      </c>
      <c r="I26" s="1213">
        <f>I24-I25</f>
        <v>0</v>
      </c>
      <c r="J26" s="1213">
        <f>J24-J25</f>
        <v>0</v>
      </c>
      <c r="K26" s="1213">
        <f>K24-K25</f>
        <v>0</v>
      </c>
    </row>
    <row r="27" spans="1:11" ht="8.25" customHeight="1" thickTop="1" x14ac:dyDescent="0.2">
      <c r="I27" s="56"/>
      <c r="J27" s="56"/>
    </row>
    <row r="28" spans="1:11" ht="24.75" customHeight="1" x14ac:dyDescent="0.2">
      <c r="A28" s="1185" t="s">
        <v>102</v>
      </c>
      <c r="B28" s="1147"/>
      <c r="C28" s="1147"/>
      <c r="D28" s="1147"/>
      <c r="E28" s="1146"/>
      <c r="F28" s="1148"/>
      <c r="G28" s="1118"/>
    </row>
    <row r="29" spans="1:11" ht="4.5" customHeight="1" x14ac:dyDescent="0.2">
      <c r="B29" s="837"/>
      <c r="C29" s="837"/>
      <c r="D29" s="837"/>
      <c r="F29" s="56"/>
      <c r="G29" s="549"/>
    </row>
    <row r="30" spans="1:11" ht="12" customHeight="1" x14ac:dyDescent="0.2">
      <c r="A30" s="1119" t="s">
        <v>671</v>
      </c>
      <c r="B30" s="1085"/>
      <c r="C30" s="1119" t="s">
        <v>449</v>
      </c>
      <c r="D30" s="1085" t="s">
        <v>2085</v>
      </c>
      <c r="E30" s="631" t="s">
        <v>887</v>
      </c>
      <c r="F30" s="56"/>
      <c r="G30" s="549"/>
    </row>
    <row r="31" spans="1:11" x14ac:dyDescent="0.2">
      <c r="A31" s="59"/>
      <c r="D31" s="9"/>
      <c r="E31" s="548" t="s">
        <v>888</v>
      </c>
      <c r="F31" s="1150" t="s">
        <v>638</v>
      </c>
      <c r="G31" s="569"/>
      <c r="H31" s="2311"/>
      <c r="I31" s="2312"/>
      <c r="J31" s="2312"/>
      <c r="K31" s="2312"/>
    </row>
    <row r="32" spans="1:11" x14ac:dyDescent="0.2">
      <c r="A32" s="59"/>
      <c r="B32" s="9"/>
      <c r="C32" s="9"/>
      <c r="D32" s="9"/>
      <c r="E32" s="549"/>
      <c r="F32" s="1150" t="s">
        <v>639</v>
      </c>
      <c r="G32" s="569"/>
      <c r="H32" s="2313"/>
      <c r="I32" s="2312"/>
      <c r="J32" s="2312"/>
      <c r="K32" s="2312"/>
    </row>
    <row r="33" spans="1:11" ht="9.75" customHeight="1" x14ac:dyDescent="0.2">
      <c r="A33" s="1780" t="s">
        <v>1910</v>
      </c>
      <c r="B33" s="113"/>
      <c r="C33" s="113"/>
      <c r="D33" s="113"/>
      <c r="E33" s="113"/>
      <c r="F33" s="113"/>
      <c r="G33" s="570"/>
      <c r="H33" s="2313"/>
      <c r="I33" s="2312"/>
      <c r="J33" s="2312"/>
      <c r="K33" s="2312"/>
    </row>
    <row r="34" spans="1:11" ht="9.75" customHeight="1" x14ac:dyDescent="0.2">
      <c r="A34" s="1781" t="s">
        <v>1098</v>
      </c>
      <c r="B34" s="113"/>
      <c r="C34" s="113"/>
      <c r="D34" s="113"/>
      <c r="E34" s="113"/>
      <c r="F34" s="113"/>
      <c r="G34" s="570"/>
    </row>
    <row r="35" spans="1:11" ht="12.75" customHeight="1" x14ac:dyDescent="0.2">
      <c r="A35" s="573" t="s">
        <v>1080</v>
      </c>
      <c r="B35" s="552"/>
      <c r="C35" s="552"/>
      <c r="D35" s="552"/>
      <c r="E35" s="552"/>
      <c r="F35" s="552"/>
      <c r="G35" s="571"/>
      <c r="H35" s="1205"/>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309" t="s">
        <v>640</v>
      </c>
      <c r="B41" s="2321"/>
      <c r="C41" s="2321"/>
      <c r="D41" s="2321"/>
      <c r="E41" s="2321"/>
      <c r="F41" s="2322"/>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7" t="s">
        <v>1110</v>
      </c>
      <c r="B46" s="156" t="s">
        <v>1705</v>
      </c>
    </row>
    <row r="47" spans="1:11" s="1200" customFormat="1" ht="12" customHeight="1" x14ac:dyDescent="0.2">
      <c r="A47" s="1198"/>
      <c r="B47" s="1199" t="s">
        <v>488</v>
      </c>
      <c r="E47" s="1199"/>
      <c r="K47" s="1201"/>
    </row>
    <row r="48" spans="1:11" ht="14.25" x14ac:dyDescent="0.2">
      <c r="A48" s="1186"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3"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0" sqref="A10:F10"/>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8"/>
      <c r="E1" s="811"/>
      <c r="F1" s="811"/>
      <c r="G1" s="70"/>
      <c r="H1" s="305"/>
      <c r="I1" s="306"/>
      <c r="J1" s="2337"/>
      <c r="K1" s="2338"/>
      <c r="L1" s="2338"/>
    </row>
    <row r="2" spans="1:14" ht="48" customHeight="1" x14ac:dyDescent="0.2">
      <c r="A2" s="1870" t="s">
        <v>1978</v>
      </c>
      <c r="B2" s="632" t="s">
        <v>444</v>
      </c>
      <c r="C2" s="1556" t="s">
        <v>2076</v>
      </c>
      <c r="D2" s="1556" t="s">
        <v>1982</v>
      </c>
      <c r="E2" s="1556" t="s">
        <v>1979</v>
      </c>
      <c r="F2" s="1556" t="s">
        <v>2077</v>
      </c>
      <c r="G2" s="64" t="s">
        <v>709</v>
      </c>
      <c r="H2" s="1556" t="s">
        <v>2078</v>
      </c>
      <c r="I2" s="1556" t="s">
        <v>1980</v>
      </c>
      <c r="J2" s="1556" t="s">
        <v>1981</v>
      </c>
      <c r="K2" s="1556" t="s">
        <v>2079</v>
      </c>
      <c r="L2" s="1556" t="s">
        <v>2080</v>
      </c>
      <c r="M2" s="65"/>
      <c r="N2" s="65"/>
    </row>
    <row r="3" spans="1:14" ht="13.5" thickBot="1" x14ac:dyDescent="0.25">
      <c r="A3" s="652" t="s">
        <v>1061</v>
      </c>
      <c r="B3" s="633">
        <v>210</v>
      </c>
      <c r="C3" s="1706"/>
      <c r="D3" s="1706"/>
      <c r="E3" s="1706"/>
      <c r="F3" s="1060">
        <f>(C3+D3)-E3</f>
        <v>0</v>
      </c>
      <c r="G3" s="634"/>
      <c r="H3" s="1706"/>
      <c r="I3" s="1706"/>
      <c r="J3" s="1706"/>
      <c r="K3" s="1059">
        <f>(H3+I3)-J3</f>
        <v>0</v>
      </c>
      <c r="L3" s="1059">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v>274299</v>
      </c>
      <c r="D5" s="639"/>
      <c r="E5" s="639"/>
      <c r="F5" s="1060">
        <f>(C5+D5)-E5</f>
        <v>274299</v>
      </c>
      <c r="G5" s="635"/>
      <c r="H5" s="641"/>
      <c r="I5" s="641"/>
      <c r="J5" s="641"/>
      <c r="K5" s="646"/>
      <c r="L5" s="1059">
        <f>F5-K5</f>
        <v>274299</v>
      </c>
    </row>
    <row r="6" spans="1:14" ht="14.25" thickTop="1" thickBot="1" x14ac:dyDescent="0.25">
      <c r="A6" s="648" t="s">
        <v>1331</v>
      </c>
      <c r="B6" s="286">
        <v>222</v>
      </c>
      <c r="C6" s="572"/>
      <c r="D6" s="572"/>
      <c r="E6" s="572"/>
      <c r="F6" s="1060">
        <f>(C6+D6)-E6</f>
        <v>0</v>
      </c>
      <c r="G6" s="635">
        <v>50</v>
      </c>
      <c r="H6" s="572"/>
      <c r="I6" s="572"/>
      <c r="J6" s="572"/>
      <c r="K6" s="1059">
        <f>(H6+I6)-J6</f>
        <v>0</v>
      </c>
      <c r="L6" s="1059">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13615523</v>
      </c>
      <c r="D8" s="640">
        <v>374210</v>
      </c>
      <c r="E8" s="640"/>
      <c r="F8" s="1060">
        <f>(C8+D8)-E8</f>
        <v>13989733</v>
      </c>
      <c r="G8" s="636">
        <v>50</v>
      </c>
      <c r="H8" s="572">
        <v>5600121</v>
      </c>
      <c r="I8" s="572">
        <v>264634</v>
      </c>
      <c r="J8" s="572"/>
      <c r="K8" s="1059">
        <f>(H8+I8)-J8</f>
        <v>5864755</v>
      </c>
      <c r="L8" s="1059">
        <f>F8-K8</f>
        <v>8124978</v>
      </c>
    </row>
    <row r="9" spans="1:14" ht="14.25" thickTop="1" thickBot="1" x14ac:dyDescent="0.25">
      <c r="A9" s="648" t="s">
        <v>1333</v>
      </c>
      <c r="B9" s="286">
        <v>232</v>
      </c>
      <c r="C9" s="572"/>
      <c r="D9" s="572"/>
      <c r="E9" s="572"/>
      <c r="F9" s="1060">
        <f>(C9+D9)-E9</f>
        <v>0</v>
      </c>
      <c r="G9" s="636">
        <v>20</v>
      </c>
      <c r="H9" s="572"/>
      <c r="I9" s="572"/>
      <c r="J9" s="572"/>
      <c r="K9" s="1059">
        <f>(H9+I9)-J9</f>
        <v>0</v>
      </c>
      <c r="L9" s="1059">
        <f>F9-K9</f>
        <v>0</v>
      </c>
    </row>
    <row r="10" spans="1:14" ht="24" thickTop="1" thickBot="1" x14ac:dyDescent="0.25">
      <c r="A10" s="649" t="s">
        <v>1334</v>
      </c>
      <c r="B10" s="286">
        <v>240</v>
      </c>
      <c r="C10" s="1061">
        <v>365194</v>
      </c>
      <c r="D10" s="1061"/>
      <c r="E10" s="1061"/>
      <c r="F10" s="1062">
        <f>(C10+D10)-E10</f>
        <v>365194</v>
      </c>
      <c r="G10" s="636">
        <v>20</v>
      </c>
      <c r="H10" s="1063">
        <v>272766</v>
      </c>
      <c r="I10" s="1063">
        <v>5928</v>
      </c>
      <c r="J10" s="1063"/>
      <c r="K10" s="1059">
        <f>(H10+I10)-J10</f>
        <v>278694</v>
      </c>
      <c r="L10" s="1059">
        <f>F10-K10</f>
        <v>86500</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v>2820965</v>
      </c>
      <c r="D12" s="640">
        <v>74855</v>
      </c>
      <c r="E12" s="640"/>
      <c r="F12" s="1060">
        <f>(C12+D12)-E12</f>
        <v>2895820</v>
      </c>
      <c r="G12" s="636">
        <v>10</v>
      </c>
      <c r="H12" s="572">
        <v>2174249</v>
      </c>
      <c r="I12" s="572">
        <v>128145</v>
      </c>
      <c r="J12" s="572"/>
      <c r="K12" s="1059">
        <f>(H12+I12)-J12</f>
        <v>2302394</v>
      </c>
      <c r="L12" s="1059">
        <f>F12-K12</f>
        <v>593426</v>
      </c>
    </row>
    <row r="13" spans="1:14" ht="14.25" thickTop="1" thickBot="1" x14ac:dyDescent="0.25">
      <c r="A13" s="651" t="s">
        <v>1336</v>
      </c>
      <c r="B13" s="286">
        <v>252</v>
      </c>
      <c r="C13" s="640">
        <v>536121</v>
      </c>
      <c r="D13" s="640">
        <v>33444</v>
      </c>
      <c r="E13" s="640"/>
      <c r="F13" s="1060">
        <f>(C13+D13)-E13</f>
        <v>569565</v>
      </c>
      <c r="G13" s="636">
        <v>5</v>
      </c>
      <c r="H13" s="572">
        <v>311485</v>
      </c>
      <c r="I13" s="572">
        <v>45340</v>
      </c>
      <c r="J13" s="572"/>
      <c r="K13" s="1059">
        <f>(H13+I13)-J13</f>
        <v>356825</v>
      </c>
      <c r="L13" s="1059">
        <f>F13-K13</f>
        <v>212740</v>
      </c>
    </row>
    <row r="14" spans="1:14" ht="14.25" thickTop="1" thickBot="1" x14ac:dyDescent="0.25">
      <c r="A14" s="651" t="s">
        <v>1337</v>
      </c>
      <c r="B14" s="286">
        <v>253</v>
      </c>
      <c r="C14" s="572"/>
      <c r="D14" s="572"/>
      <c r="E14" s="572"/>
      <c r="F14" s="1060">
        <f>(C14+D14)-E14</f>
        <v>0</v>
      </c>
      <c r="G14" s="636">
        <v>3</v>
      </c>
      <c r="H14" s="572"/>
      <c r="I14" s="572"/>
      <c r="J14" s="572"/>
      <c r="K14" s="1059">
        <f>(H14+I14)-J14</f>
        <v>0</v>
      </c>
      <c r="L14" s="1059">
        <f>F14-K14</f>
        <v>0</v>
      </c>
    </row>
    <row r="15" spans="1:14" ht="15" customHeight="1" thickTop="1" thickBot="1" x14ac:dyDescent="0.25">
      <c r="A15" s="647" t="s">
        <v>625</v>
      </c>
      <c r="B15" s="633">
        <v>260</v>
      </c>
      <c r="C15" s="640">
        <v>6651</v>
      </c>
      <c r="D15" s="640">
        <v>263050</v>
      </c>
      <c r="E15" s="640">
        <v>6651</v>
      </c>
      <c r="F15" s="1060">
        <f>(C15+D15)-E15</f>
        <v>263050</v>
      </c>
      <c r="G15" s="637" t="s">
        <v>1030</v>
      </c>
      <c r="H15" s="638"/>
      <c r="I15" s="638"/>
      <c r="J15" s="638"/>
      <c r="K15" s="638"/>
      <c r="L15" s="1059">
        <f>F15-K15</f>
        <v>263050</v>
      </c>
    </row>
    <row r="16" spans="1:14" ht="15" customHeight="1" thickTop="1" thickBot="1" x14ac:dyDescent="0.25">
      <c r="A16" s="834" t="s">
        <v>748</v>
      </c>
      <c r="B16" s="869">
        <v>200</v>
      </c>
      <c r="C16" s="642">
        <f>SUM(C3,C5:C6,C8:C10,C12:C15)</f>
        <v>17618753</v>
      </c>
      <c r="D16" s="642">
        <f>SUM(D3,D5:D6,D8:D10,D12:D15)</f>
        <v>745559</v>
      </c>
      <c r="E16" s="642">
        <f>SUM(E3,E5:E6,E8:E10,E12:E15)</f>
        <v>6651</v>
      </c>
      <c r="F16" s="642">
        <f>SUM(F3,F5:F6,F8:F10,F12:F15)</f>
        <v>18357661</v>
      </c>
      <c r="G16" s="636"/>
      <c r="H16" s="642">
        <f>SUM(H3,H6,H8:H10,H12:H14,)</f>
        <v>8358621</v>
      </c>
      <c r="I16" s="642">
        <f>SUM(I3,I6,I8:I10,I12:I14,)</f>
        <v>444047</v>
      </c>
      <c r="J16" s="642">
        <f>SUM(J3,J6,J8:J10,J12:J14,)</f>
        <v>0</v>
      </c>
      <c r="K16" s="1060">
        <f>(H16+I16)-J16</f>
        <v>8802668</v>
      </c>
      <c r="L16" s="1060">
        <f>F16-K16</f>
        <v>9554993</v>
      </c>
    </row>
    <row r="17" spans="1:12" ht="15" customHeight="1" thickTop="1" thickBot="1" x14ac:dyDescent="0.25">
      <c r="A17" s="653" t="s">
        <v>331</v>
      </c>
      <c r="B17" s="633">
        <v>700</v>
      </c>
      <c r="C17" s="1070"/>
      <c r="D17" s="1070"/>
      <c r="E17" s="1070"/>
      <c r="F17" s="1060">
        <f>SUM('Expenditures 15-22'!I114,'Expenditures 15-22'!I150,'Expenditures 15-22'!I204,'Expenditures 15-22'!I305,'Expenditures 15-22'!I331,'Expenditures 15-22'!I354)</f>
        <v>0</v>
      </c>
      <c r="G17" s="635">
        <v>10</v>
      </c>
      <c r="H17" s="1070"/>
      <c r="I17" s="1059">
        <f>F17/G17</f>
        <v>0</v>
      </c>
      <c r="J17" s="1070"/>
      <c r="K17" s="1071"/>
      <c r="L17" s="1071"/>
    </row>
    <row r="18" spans="1:12" ht="14.25" thickTop="1" thickBot="1" x14ac:dyDescent="0.25">
      <c r="A18" s="871" t="s">
        <v>794</v>
      </c>
      <c r="B18" s="872"/>
      <c r="C18" s="1072"/>
      <c r="D18" s="1072"/>
      <c r="E18" s="1072"/>
      <c r="F18" s="1073"/>
      <c r="G18" s="870"/>
      <c r="H18" s="643"/>
      <c r="I18" s="1060">
        <f>SUM(I16,I17)</f>
        <v>444047</v>
      </c>
      <c r="J18" s="643"/>
      <c r="K18" s="643"/>
      <c r="L18" s="643"/>
    </row>
    <row r="19" spans="1:12" ht="12" customHeight="1" thickTop="1" x14ac:dyDescent="0.2">
      <c r="F19" s="66"/>
      <c r="L19" s="66"/>
    </row>
    <row r="20" spans="1:12" ht="12" customHeight="1" x14ac:dyDescent="0.2">
      <c r="A20" s="836"/>
      <c r="B20" s="837"/>
      <c r="F20" s="66"/>
      <c r="L20" s="66"/>
    </row>
    <row r="21" spans="1:12" ht="12" customHeight="1" x14ac:dyDescent="0.2">
      <c r="B21" s="837"/>
      <c r="F21" s="66"/>
      <c r="L21" s="66"/>
    </row>
    <row r="22" spans="1:12" ht="12" customHeight="1" x14ac:dyDescent="0.2">
      <c r="B22" s="837"/>
      <c r="F22" s="66"/>
      <c r="L22" s="66"/>
    </row>
    <row r="23" spans="1:12" ht="12" customHeight="1" x14ac:dyDescent="0.2">
      <c r="A23" s="835"/>
      <c r="B23" s="837"/>
      <c r="F23" s="66"/>
      <c r="L23" s="66"/>
    </row>
    <row r="24" spans="1:12" ht="12" customHeight="1" x14ac:dyDescent="0.2">
      <c r="B24" s="837"/>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13"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7" activePane="bottomLeft" state="frozen"/>
      <selection activeCell="A10" sqref="A10:F10"/>
      <selection pane="bottomLeft" activeCell="A10" sqref="A10:F1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1983</v>
      </c>
      <c r="B1" s="2343"/>
      <c r="C1" s="2343"/>
      <c r="D1" s="2343"/>
      <c r="E1" s="2343"/>
      <c r="F1" s="2344"/>
      <c r="G1" s="934"/>
    </row>
    <row r="2" spans="1:7" ht="13.5" thickBot="1" x14ac:dyDescent="0.25">
      <c r="A2" s="2345" t="s">
        <v>567</v>
      </c>
      <c r="B2" s="2346"/>
      <c r="C2" s="2346"/>
      <c r="D2" s="2346"/>
      <c r="E2" s="2346"/>
      <c r="F2" s="2347"/>
      <c r="G2" s="935"/>
    </row>
    <row r="3" spans="1:7" ht="12" thickTop="1" x14ac:dyDescent="0.2">
      <c r="A3" s="384"/>
      <c r="B3" s="88"/>
      <c r="C3" s="356"/>
      <c r="D3" s="88"/>
      <c r="E3" s="356"/>
      <c r="F3" s="88"/>
      <c r="G3" s="88"/>
    </row>
    <row r="4" spans="1:7" ht="12.2" customHeight="1" x14ac:dyDescent="0.2">
      <c r="A4" s="1042" t="s">
        <v>1270</v>
      </c>
      <c r="B4" s="73" t="s">
        <v>122</v>
      </c>
      <c r="D4" s="936" t="s">
        <v>604</v>
      </c>
      <c r="F4" s="73" t="s">
        <v>1033</v>
      </c>
    </row>
    <row r="5" spans="1:7" ht="12.75" x14ac:dyDescent="0.2">
      <c r="A5" s="2348"/>
      <c r="B5" s="2349"/>
      <c r="C5" s="2349"/>
      <c r="D5" s="2349"/>
      <c r="E5" s="2349"/>
      <c r="F5" s="2349"/>
    </row>
    <row r="6" spans="1:7" ht="13.5" customHeight="1" thickBot="1" x14ac:dyDescent="0.25">
      <c r="A6" s="2339" t="s">
        <v>1316</v>
      </c>
      <c r="B6" s="2340"/>
      <c r="C6" s="2340"/>
      <c r="D6" s="2340"/>
      <c r="E6" s="2340"/>
      <c r="F6" s="2341"/>
      <c r="G6" s="358"/>
    </row>
    <row r="7" spans="1:7" s="358" customFormat="1" ht="12" thickTop="1" x14ac:dyDescent="0.2">
      <c r="A7" s="937" t="s">
        <v>592</v>
      </c>
      <c r="B7" s="575"/>
      <c r="C7" s="576"/>
      <c r="D7" s="575"/>
      <c r="E7" s="576"/>
      <c r="F7" s="575"/>
    </row>
    <row r="8" spans="1:7" ht="12" customHeight="1" x14ac:dyDescent="0.2">
      <c r="A8" s="360" t="s">
        <v>538</v>
      </c>
      <c r="B8" s="938" t="s">
        <v>1875</v>
      </c>
      <c r="C8" s="359"/>
      <c r="D8" s="360" t="s">
        <v>591</v>
      </c>
      <c r="E8" s="576" t="s">
        <v>1134</v>
      </c>
      <c r="F8" s="939">
        <f>'Expenditures 15-22'!K114</f>
        <v>7221425</v>
      </c>
      <c r="G8" s="358"/>
    </row>
    <row r="9" spans="1:7" ht="12" customHeight="1" x14ac:dyDescent="0.2">
      <c r="A9" s="360" t="s">
        <v>539</v>
      </c>
      <c r="B9" s="938" t="s">
        <v>1876</v>
      </c>
      <c r="C9" s="359"/>
      <c r="D9" s="360" t="s">
        <v>591</v>
      </c>
      <c r="E9" s="576"/>
      <c r="F9" s="940">
        <f>'Expenditures 15-22'!K150</f>
        <v>1277053</v>
      </c>
      <c r="G9" s="941"/>
    </row>
    <row r="10" spans="1:7" ht="12" customHeight="1" x14ac:dyDescent="0.2">
      <c r="A10" s="360" t="s">
        <v>589</v>
      </c>
      <c r="B10" s="938" t="s">
        <v>1877</v>
      </c>
      <c r="C10" s="359"/>
      <c r="D10" s="360" t="s">
        <v>591</v>
      </c>
      <c r="E10" s="576"/>
      <c r="F10" s="940">
        <f>'Expenditures 15-22'!K168</f>
        <v>463227</v>
      </c>
      <c r="G10" s="941"/>
    </row>
    <row r="11" spans="1:7" ht="12" customHeight="1" x14ac:dyDescent="0.2">
      <c r="A11" s="360" t="s">
        <v>540</v>
      </c>
      <c r="B11" s="938" t="s">
        <v>1878</v>
      </c>
      <c r="C11" s="359"/>
      <c r="D11" s="360" t="s">
        <v>591</v>
      </c>
      <c r="E11" s="576"/>
      <c r="F11" s="940">
        <f>'Expenditures 15-22'!K204</f>
        <v>561870</v>
      </c>
      <c r="G11" s="941"/>
    </row>
    <row r="12" spans="1:7" ht="12" customHeight="1" x14ac:dyDescent="0.2">
      <c r="A12" s="360" t="s">
        <v>541</v>
      </c>
      <c r="B12" s="938" t="s">
        <v>1879</v>
      </c>
      <c r="C12" s="359"/>
      <c r="D12" s="360" t="s">
        <v>591</v>
      </c>
      <c r="E12" s="576"/>
      <c r="F12" s="940">
        <f>'Expenditures 15-22'!K288</f>
        <v>163526</v>
      </c>
      <c r="G12" s="941"/>
    </row>
    <row r="13" spans="1:7" ht="12" customHeight="1" x14ac:dyDescent="0.2">
      <c r="A13" s="360" t="s">
        <v>113</v>
      </c>
      <c r="B13" s="938" t="s">
        <v>1880</v>
      </c>
      <c r="C13" s="359"/>
      <c r="D13" s="360" t="s">
        <v>591</v>
      </c>
      <c r="E13" s="576"/>
      <c r="F13" s="940">
        <f>'Expenditures 15-22'!K331</f>
        <v>0</v>
      </c>
      <c r="G13" s="942"/>
    </row>
    <row r="14" spans="1:7" ht="12" customHeight="1" thickBot="1" x14ac:dyDescent="0.25">
      <c r="A14" s="943"/>
      <c r="B14" s="577"/>
      <c r="C14" s="578"/>
      <c r="D14" s="998" t="s">
        <v>591</v>
      </c>
      <c r="E14" s="589" t="s">
        <v>1134</v>
      </c>
      <c r="F14" s="944">
        <f>SUM(F8:F13)</f>
        <v>9687101</v>
      </c>
      <c r="G14" s="358"/>
    </row>
    <row r="15" spans="1:7" ht="12" thickTop="1" x14ac:dyDescent="0.2">
      <c r="A15" s="358"/>
      <c r="B15" s="358"/>
      <c r="C15" s="359"/>
      <c r="D15" s="358"/>
      <c r="E15" s="576"/>
      <c r="F15" s="358"/>
      <c r="G15" s="358"/>
    </row>
    <row r="16" spans="1:7" ht="12" customHeight="1" x14ac:dyDescent="0.2">
      <c r="A16" s="945" t="s">
        <v>605</v>
      </c>
      <c r="B16" s="291"/>
      <c r="C16" s="291"/>
      <c r="D16" s="575"/>
      <c r="E16" s="576"/>
      <c r="F16" s="575"/>
      <c r="G16" s="358"/>
    </row>
    <row r="17" spans="1:7" ht="12" customHeight="1" x14ac:dyDescent="0.2">
      <c r="A17" s="945"/>
      <c r="B17" s="291"/>
      <c r="C17" s="291"/>
      <c r="D17" s="575"/>
      <c r="E17" s="576"/>
      <c r="F17" s="575"/>
      <c r="G17" s="358"/>
    </row>
    <row r="18" spans="1:7" ht="12" customHeight="1" x14ac:dyDescent="0.2">
      <c r="A18" s="360" t="s">
        <v>540</v>
      </c>
      <c r="B18" s="938" t="s">
        <v>1195</v>
      </c>
      <c r="C18" s="381">
        <f>'Revenues 9-14'!B43</f>
        <v>1412</v>
      </c>
      <c r="D18" s="946" t="str">
        <f>'Revenues 9-14'!A43</f>
        <v>Regular - Transp Fees from Other Districts (In State)</v>
      </c>
      <c r="E18" s="576" t="s">
        <v>1134</v>
      </c>
      <c r="F18" s="947">
        <f>'Revenues 9-14'!F43</f>
        <v>0</v>
      </c>
      <c r="G18" s="358"/>
    </row>
    <row r="19" spans="1:7" ht="12" customHeight="1" x14ac:dyDescent="0.2">
      <c r="A19" s="360" t="s">
        <v>540</v>
      </c>
      <c r="B19" s="938" t="s">
        <v>1196</v>
      </c>
      <c r="C19" s="948">
        <f>'Revenues 9-14'!B47</f>
        <v>1421</v>
      </c>
      <c r="D19" s="949" t="str">
        <f>'Revenues 9-14'!A47</f>
        <v>Summer Sch - Transp. Fees from Pupils or Parents (In State)</v>
      </c>
      <c r="E19" s="590"/>
      <c r="F19" s="950">
        <f>'Revenues 9-14'!F47</f>
        <v>0</v>
      </c>
      <c r="G19" s="358"/>
    </row>
    <row r="20" spans="1:7" ht="12" customHeight="1" x14ac:dyDescent="0.2">
      <c r="A20" s="360" t="s">
        <v>540</v>
      </c>
      <c r="B20" s="938" t="s">
        <v>1197</v>
      </c>
      <c r="C20" s="381">
        <f>'Revenues 9-14'!B48</f>
        <v>1422</v>
      </c>
      <c r="D20" s="946" t="str">
        <f>'Revenues 9-14'!A48</f>
        <v>Summer Sch - Transp. Fees from Other Districts (In State)</v>
      </c>
      <c r="E20" s="576"/>
      <c r="F20" s="951">
        <f>'Revenues 9-14'!F48</f>
        <v>0</v>
      </c>
      <c r="G20" s="358"/>
    </row>
    <row r="21" spans="1:7" ht="12" customHeight="1" x14ac:dyDescent="0.2">
      <c r="A21" s="360" t="s">
        <v>540</v>
      </c>
      <c r="B21" s="938" t="s">
        <v>1198</v>
      </c>
      <c r="C21" s="948">
        <f>'Revenues 9-14'!B49</f>
        <v>1423</v>
      </c>
      <c r="D21" s="946" t="str">
        <f>'Revenues 9-14'!A49</f>
        <v>Summer Sch - Transp. Fees from Other Sources (In State)</v>
      </c>
      <c r="E21" s="576"/>
      <c r="F21" s="1101">
        <f>'Revenues 9-14'!F49</f>
        <v>0</v>
      </c>
      <c r="G21" s="358"/>
    </row>
    <row r="22" spans="1:7" ht="12" customHeight="1" x14ac:dyDescent="0.2">
      <c r="A22" s="360" t="s">
        <v>540</v>
      </c>
      <c r="B22" s="938" t="s">
        <v>1199</v>
      </c>
      <c r="C22" s="948">
        <f>'Revenues 9-14'!B50</f>
        <v>1424</v>
      </c>
      <c r="D22" s="946" t="str">
        <f>'Revenues 9-14'!A50</f>
        <v>Summer Sch - Transp. Fees from Other Sources (Out of State)</v>
      </c>
      <c r="E22" s="576"/>
      <c r="F22" s="1101">
        <f>'Revenues 9-14'!F50</f>
        <v>0</v>
      </c>
      <c r="G22" s="358"/>
    </row>
    <row r="23" spans="1:7" ht="12" customHeight="1" x14ac:dyDescent="0.2">
      <c r="A23" s="360" t="s">
        <v>540</v>
      </c>
      <c r="B23" s="938" t="s">
        <v>1200</v>
      </c>
      <c r="C23" s="381">
        <f>'Revenues 9-14'!B52</f>
        <v>1432</v>
      </c>
      <c r="D23" s="946" t="str">
        <f>'Revenues 9-14'!A52</f>
        <v>CTE - Transp Fees from Other Districts (In State)</v>
      </c>
      <c r="E23" s="576"/>
      <c r="F23" s="1101">
        <f>'Revenues 9-14'!F52</f>
        <v>0</v>
      </c>
      <c r="G23" s="358"/>
    </row>
    <row r="24" spans="1:7" ht="12" customHeight="1" x14ac:dyDescent="0.2">
      <c r="A24" s="360" t="s">
        <v>540</v>
      </c>
      <c r="B24" s="938" t="s">
        <v>1201</v>
      </c>
      <c r="C24" s="381">
        <f>'Revenues 9-14'!B56</f>
        <v>1442</v>
      </c>
      <c r="D24" s="946" t="str">
        <f>'Revenues 9-14'!A56</f>
        <v>Special Ed - Transp Fees from Other Districts (In State)</v>
      </c>
      <c r="E24" s="576"/>
      <c r="F24" s="1101">
        <f>'Revenues 9-14'!F56</f>
        <v>0</v>
      </c>
      <c r="G24" s="358"/>
    </row>
    <row r="25" spans="1:7" ht="12" customHeight="1" x14ac:dyDescent="0.2">
      <c r="A25" s="360" t="s">
        <v>540</v>
      </c>
      <c r="B25" s="938" t="s">
        <v>1202</v>
      </c>
      <c r="C25" s="381">
        <f>'Revenues 9-14'!B59</f>
        <v>1451</v>
      </c>
      <c r="D25" s="946" t="str">
        <f>'Revenues 9-14'!A59</f>
        <v>Adult - Transp Fees from Pupils or Parents (In State)</v>
      </c>
      <c r="E25" s="576"/>
      <c r="F25" s="1101">
        <f>'Revenues 9-14'!F59</f>
        <v>0</v>
      </c>
      <c r="G25" s="358"/>
    </row>
    <row r="26" spans="1:7" ht="12" customHeight="1" x14ac:dyDescent="0.2">
      <c r="A26" s="360" t="s">
        <v>540</v>
      </c>
      <c r="B26" s="938" t="s">
        <v>1203</v>
      </c>
      <c r="C26" s="381">
        <f>'Revenues 9-14'!B60</f>
        <v>1452</v>
      </c>
      <c r="D26" s="946" t="str">
        <f>'Revenues 9-14'!A60</f>
        <v>Adult - Transp Fees from Other Districts (In State)</v>
      </c>
      <c r="E26" s="576"/>
      <c r="F26" s="1101">
        <f>'Revenues 9-14'!F60</f>
        <v>0</v>
      </c>
      <c r="G26" s="358"/>
    </row>
    <row r="27" spans="1:7" ht="12" customHeight="1" x14ac:dyDescent="0.2">
      <c r="A27" s="360" t="s">
        <v>540</v>
      </c>
      <c r="B27" s="938" t="s">
        <v>1204</v>
      </c>
      <c r="C27" s="381">
        <f>'Revenues 9-14'!B61</f>
        <v>1453</v>
      </c>
      <c r="D27" s="946" t="str">
        <f>'Revenues 9-14'!A61</f>
        <v>Adult - Transp Fees from Other Sources (In State)</v>
      </c>
      <c r="E27" s="576"/>
      <c r="F27" s="1101">
        <f>'Revenues 9-14'!F61</f>
        <v>0</v>
      </c>
      <c r="G27" s="358"/>
    </row>
    <row r="28" spans="1:7" ht="12" customHeight="1" x14ac:dyDescent="0.2">
      <c r="A28" s="360" t="s">
        <v>540</v>
      </c>
      <c r="B28" s="938" t="s">
        <v>1205</v>
      </c>
      <c r="C28" s="381">
        <f>'Revenues 9-14'!B62</f>
        <v>1454</v>
      </c>
      <c r="D28" s="946" t="str">
        <f>'Revenues 9-14'!A62</f>
        <v>Adult - Transp Fees from Other Sources (Out of State)</v>
      </c>
      <c r="E28" s="576"/>
      <c r="F28" s="1101">
        <f>'Revenues 9-14'!F62</f>
        <v>0</v>
      </c>
      <c r="G28" s="358"/>
    </row>
    <row r="29" spans="1:7" ht="12" customHeight="1" x14ac:dyDescent="0.2">
      <c r="A29" s="360" t="s">
        <v>539</v>
      </c>
      <c r="B29" s="938" t="s">
        <v>967</v>
      </c>
      <c r="C29" s="952">
        <f>'Revenues 9-14'!B148</f>
        <v>3410</v>
      </c>
      <c r="D29" s="953" t="str">
        <f>'Revenues 9-14'!A148</f>
        <v>Adult Ed (from ICCB)</v>
      </c>
      <c r="E29" s="576"/>
      <c r="F29" s="1101">
        <f>'Revenues 9-14'!D148</f>
        <v>0</v>
      </c>
      <c r="G29" s="358"/>
    </row>
    <row r="30" spans="1:7" ht="12" customHeight="1" x14ac:dyDescent="0.2">
      <c r="A30" s="360" t="s">
        <v>1304</v>
      </c>
      <c r="B30" s="938" t="s">
        <v>968</v>
      </c>
      <c r="C30" s="952">
        <f>'Revenues 9-14'!B149</f>
        <v>3499</v>
      </c>
      <c r="D30" s="953" t="str">
        <f>'Revenues 9-14'!A149</f>
        <v>Adult Ed - Other (Describe &amp; Itemize)</v>
      </c>
      <c r="E30" s="576"/>
      <c r="F30" s="1102">
        <f>('Revenues 9-14'!D149+'Revenues 9-14'!F149)</f>
        <v>0</v>
      </c>
      <c r="G30" s="358"/>
    </row>
    <row r="31" spans="1:7" ht="12" customHeight="1" x14ac:dyDescent="0.2">
      <c r="A31" s="360" t="s">
        <v>1304</v>
      </c>
      <c r="B31" s="938" t="s">
        <v>969</v>
      </c>
      <c r="C31" s="381">
        <f>'Revenues 9-14'!B218</f>
        <v>4600</v>
      </c>
      <c r="D31" s="954" t="str">
        <f>'Revenues 9-14'!A218</f>
        <v>Fed - Spec Education - Preschool Flow-Through</v>
      </c>
      <c r="E31" s="591"/>
      <c r="F31" s="1101">
        <f>SUM('Revenues 9-14'!D218,'Revenues 9-14'!F218)</f>
        <v>0</v>
      </c>
      <c r="G31" s="358"/>
    </row>
    <row r="32" spans="1:7" ht="12" customHeight="1" x14ac:dyDescent="0.2">
      <c r="A32" s="360" t="s">
        <v>1304</v>
      </c>
      <c r="B32" s="938" t="s">
        <v>898</v>
      </c>
      <c r="C32" s="381">
        <f>'Revenues 9-14'!B219</f>
        <v>4605</v>
      </c>
      <c r="D32" s="955" t="str">
        <f>'Revenues 9-14'!A219</f>
        <v>Fed - Spec Education - Preschool Discretionary</v>
      </c>
      <c r="E32" s="591"/>
      <c r="F32" s="1101">
        <f>SUM('Revenues 9-14'!D219,'Revenues 9-14'!F219)</f>
        <v>0</v>
      </c>
      <c r="G32" s="358"/>
    </row>
    <row r="33" spans="1:7" ht="12" customHeight="1" x14ac:dyDescent="0.2">
      <c r="A33" s="360" t="s">
        <v>539</v>
      </c>
      <c r="B33" s="938" t="s">
        <v>899</v>
      </c>
      <c r="C33" s="381">
        <f>'Revenues 9-14'!B229</f>
        <v>4810</v>
      </c>
      <c r="D33" s="954" t="str">
        <f>'Revenues 9-14'!A229</f>
        <v>Federal - Adult Education</v>
      </c>
      <c r="E33" s="576"/>
      <c r="F33" s="1101">
        <f>'Revenues 9-14'!D229</f>
        <v>0</v>
      </c>
      <c r="G33" s="358"/>
    </row>
    <row r="34" spans="1:7" ht="12" customHeight="1" x14ac:dyDescent="0.2">
      <c r="A34" s="360" t="s">
        <v>538</v>
      </c>
      <c r="B34" s="360" t="s">
        <v>1881</v>
      </c>
      <c r="C34" s="956" t="str">
        <f>'Expenditures 15-22'!B7</f>
        <v>1125</v>
      </c>
      <c r="D34" s="957" t="str">
        <f>'Expenditures 15-22'!A7</f>
        <v>Pre-K Programs</v>
      </c>
      <c r="E34" s="576"/>
      <c r="F34" s="1101">
        <f>'Expenditures 15-22'!K7-SUM('Expenditures 15-22'!G7,'Expenditures 15-22'!I7)</f>
        <v>0</v>
      </c>
      <c r="G34" s="358"/>
    </row>
    <row r="35" spans="1:7" ht="12" customHeight="1" x14ac:dyDescent="0.2">
      <c r="A35" s="360" t="s">
        <v>538</v>
      </c>
      <c r="B35" s="360" t="s">
        <v>1882</v>
      </c>
      <c r="C35" s="956" t="str">
        <f>'Expenditures 15-22'!B9</f>
        <v>1225</v>
      </c>
      <c r="D35" s="957" t="str">
        <f>'Expenditures 15-22'!A9</f>
        <v>Special Education Programs Pre-K</v>
      </c>
      <c r="E35" s="576"/>
      <c r="F35" s="1101">
        <f>'Expenditures 15-22'!K9-SUM('Expenditures 15-22'!G9+'Expenditures 15-22'!I9)</f>
        <v>101192</v>
      </c>
      <c r="G35" s="358"/>
    </row>
    <row r="36" spans="1:7" ht="12" customHeight="1" x14ac:dyDescent="0.2">
      <c r="A36" s="360" t="s">
        <v>538</v>
      </c>
      <c r="B36" s="360" t="s">
        <v>123</v>
      </c>
      <c r="C36" s="956" t="str">
        <f>'Expenditures 15-22'!B11</f>
        <v>1275</v>
      </c>
      <c r="D36" s="957" t="str">
        <f>'Expenditures 15-22'!A11</f>
        <v>Remedial and Supplemental Programs Pre-K</v>
      </c>
      <c r="E36" s="576"/>
      <c r="F36" s="1101">
        <f>'Expenditures 15-22'!K11-SUM('Expenditures 15-22'!G11,'Expenditures 15-22'!I11)</f>
        <v>0</v>
      </c>
      <c r="G36" s="358"/>
    </row>
    <row r="37" spans="1:7" ht="12" customHeight="1" x14ac:dyDescent="0.2">
      <c r="A37" s="360" t="s">
        <v>538</v>
      </c>
      <c r="B37" s="360" t="s">
        <v>1883</v>
      </c>
      <c r="C37" s="956">
        <f>'Expenditures 15-22'!B12</f>
        <v>1300</v>
      </c>
      <c r="D37" s="958" t="str">
        <f>'Expenditures 15-22'!A12</f>
        <v>Adult/Continuing Education Programs</v>
      </c>
      <c r="E37" s="576"/>
      <c r="F37" s="1101">
        <f>'Expenditures 15-22'!K12-SUM('Expenditures 15-22'!G12+'Expenditures 15-22'!I12)</f>
        <v>0</v>
      </c>
      <c r="G37" s="358"/>
    </row>
    <row r="38" spans="1:7" ht="12" customHeight="1" x14ac:dyDescent="0.2">
      <c r="A38" s="360" t="s">
        <v>538</v>
      </c>
      <c r="B38" s="360" t="s">
        <v>1884</v>
      </c>
      <c r="C38" s="956">
        <f>'Expenditures 15-22'!B15</f>
        <v>1600</v>
      </c>
      <c r="D38" s="958" t="str">
        <f>'Expenditures 15-22'!A15</f>
        <v>Summer School Programs</v>
      </c>
      <c r="E38" s="576"/>
      <c r="F38" s="1101">
        <f>'Expenditures 15-22'!K15-SUM('Expenditures 15-22'!G15,'Expenditures 15-22'!I15)</f>
        <v>5708</v>
      </c>
      <c r="G38" s="358"/>
    </row>
    <row r="39" spans="1:7" ht="12" customHeight="1" x14ac:dyDescent="0.2">
      <c r="A39" s="360" t="s">
        <v>538</v>
      </c>
      <c r="B39" s="360" t="s">
        <v>124</v>
      </c>
      <c r="C39" s="956" t="str">
        <f>'Expenditures 15-22'!B20</f>
        <v>1910</v>
      </c>
      <c r="D39" s="958" t="str">
        <f>'Expenditures 15-22'!A20</f>
        <v>Pre-K Programs - Private Tuition</v>
      </c>
      <c r="E39" s="576"/>
      <c r="F39" s="1101">
        <f>'Expenditures 15-22'!K20</f>
        <v>0</v>
      </c>
      <c r="G39" s="358"/>
    </row>
    <row r="40" spans="1:7" ht="12" customHeight="1" x14ac:dyDescent="0.2">
      <c r="A40" s="360" t="s">
        <v>538</v>
      </c>
      <c r="B40" s="360" t="s">
        <v>125</v>
      </c>
      <c r="C40" s="956" t="str">
        <f>'Expenditures 15-22'!B21</f>
        <v>1911</v>
      </c>
      <c r="D40" s="958" t="str">
        <f>'Expenditures 15-22'!A21</f>
        <v>Regular K-12 Programs - Private Tuition</v>
      </c>
      <c r="E40" s="576"/>
      <c r="F40" s="1101">
        <f>'Expenditures 15-22'!K21</f>
        <v>0</v>
      </c>
      <c r="G40" s="358"/>
    </row>
    <row r="41" spans="1:7" ht="12" customHeight="1" x14ac:dyDescent="0.2">
      <c r="A41" s="360" t="s">
        <v>538</v>
      </c>
      <c r="B41" s="360" t="s">
        <v>126</v>
      </c>
      <c r="C41" s="956" t="str">
        <f>'Expenditures 15-22'!B22</f>
        <v>1912</v>
      </c>
      <c r="D41" s="958" t="str">
        <f>'Expenditures 15-22'!A22</f>
        <v>Special Education Programs K-12 - Private Tuition</v>
      </c>
      <c r="E41" s="576"/>
      <c r="F41" s="1101">
        <f>'Expenditures 15-22'!K22</f>
        <v>0</v>
      </c>
      <c r="G41" s="358"/>
    </row>
    <row r="42" spans="1:7" ht="12" customHeight="1" x14ac:dyDescent="0.2">
      <c r="A42" s="360" t="s">
        <v>538</v>
      </c>
      <c r="B42" s="360" t="s">
        <v>127</v>
      </c>
      <c r="C42" s="959" t="str">
        <f>'Expenditures 15-22'!B23</f>
        <v>1913</v>
      </c>
      <c r="D42" s="958" t="str">
        <f>'Expenditures 15-22'!A23</f>
        <v>Special Education Programs Pre-K - Tuition</v>
      </c>
      <c r="E42" s="576"/>
      <c r="F42" s="1101">
        <f>'Expenditures 15-22'!K23</f>
        <v>0</v>
      </c>
      <c r="G42" s="358"/>
    </row>
    <row r="43" spans="1:7" ht="12" customHeight="1" x14ac:dyDescent="0.2">
      <c r="A43" s="360" t="s">
        <v>538</v>
      </c>
      <c r="B43" s="360" t="s">
        <v>128</v>
      </c>
      <c r="C43" s="956" t="str">
        <f>'Expenditures 15-22'!B24</f>
        <v>1914</v>
      </c>
      <c r="D43" s="958" t="str">
        <f>'Expenditures 15-22'!A24</f>
        <v>Remedial/Supplemental Programs K-12 - Private Tuition</v>
      </c>
      <c r="E43" s="576"/>
      <c r="F43" s="1101">
        <f>'Expenditures 15-22'!K24</f>
        <v>0</v>
      </c>
      <c r="G43" s="358"/>
    </row>
    <row r="44" spans="1:7" ht="12" customHeight="1" x14ac:dyDescent="0.2">
      <c r="A44" s="360" t="s">
        <v>538</v>
      </c>
      <c r="B44" s="360" t="s">
        <v>129</v>
      </c>
      <c r="C44" s="959" t="str">
        <f>'Expenditures 15-22'!B25</f>
        <v>1915</v>
      </c>
      <c r="D44" s="958" t="str">
        <f>'Expenditures 15-22'!A25</f>
        <v>Remedial/Supplemental Programs Pre-K - Private Tuition</v>
      </c>
      <c r="E44" s="576"/>
      <c r="F44" s="1101">
        <f>'Expenditures 15-22'!K25</f>
        <v>0</v>
      </c>
      <c r="G44" s="358"/>
    </row>
    <row r="45" spans="1:7" ht="12" customHeight="1" x14ac:dyDescent="0.2">
      <c r="A45" s="360" t="s">
        <v>538</v>
      </c>
      <c r="B45" s="360" t="s">
        <v>130</v>
      </c>
      <c r="C45" s="959" t="str">
        <f>'Expenditures 15-22'!B26</f>
        <v>1916</v>
      </c>
      <c r="D45" s="958" t="str">
        <f>'Expenditures 15-22'!A26</f>
        <v>Adult/Continuing Education Programs - Private Tuition</v>
      </c>
      <c r="E45" s="576"/>
      <c r="F45" s="1101">
        <f>'Expenditures 15-22'!K26</f>
        <v>0</v>
      </c>
      <c r="G45" s="358"/>
    </row>
    <row r="46" spans="1:7" ht="12" customHeight="1" x14ac:dyDescent="0.2">
      <c r="A46" s="360" t="s">
        <v>538</v>
      </c>
      <c r="B46" s="360" t="s">
        <v>131</v>
      </c>
      <c r="C46" s="956" t="str">
        <f>'Expenditures 15-22'!B27</f>
        <v>1917</v>
      </c>
      <c r="D46" s="958" t="str">
        <f>'Expenditures 15-22'!A27</f>
        <v>CTE Programs - Private Tuition</v>
      </c>
      <c r="E46" s="576"/>
      <c r="F46" s="1101">
        <f>'Expenditures 15-22'!K27</f>
        <v>0</v>
      </c>
      <c r="G46" s="358"/>
    </row>
    <row r="47" spans="1:7" ht="12" customHeight="1" x14ac:dyDescent="0.2">
      <c r="A47" s="360" t="s">
        <v>538</v>
      </c>
      <c r="B47" s="360" t="s">
        <v>132</v>
      </c>
      <c r="C47" s="960" t="str">
        <f>'Expenditures 15-22'!B28</f>
        <v>1918</v>
      </c>
      <c r="D47" s="961" t="str">
        <f>'Expenditures 15-22'!A28</f>
        <v>Interscholastic Programs - Private Tuition</v>
      </c>
      <c r="E47" s="576"/>
      <c r="F47" s="1101">
        <f>'Expenditures 15-22'!K28</f>
        <v>0</v>
      </c>
      <c r="G47" s="358"/>
    </row>
    <row r="48" spans="1:7" ht="12" customHeight="1" x14ac:dyDescent="0.2">
      <c r="A48" s="360" t="s">
        <v>538</v>
      </c>
      <c r="B48" s="360" t="s">
        <v>133</v>
      </c>
      <c r="C48" s="959" t="str">
        <f>'Expenditures 15-22'!B29</f>
        <v>1919</v>
      </c>
      <c r="D48" s="958" t="str">
        <f>'Expenditures 15-22'!A29</f>
        <v>Summer School Programs - Private Tuition</v>
      </c>
      <c r="E48" s="576"/>
      <c r="F48" s="1101">
        <f>'Expenditures 15-22'!K29</f>
        <v>0</v>
      </c>
      <c r="G48" s="358"/>
    </row>
    <row r="49" spans="1:7" ht="12" customHeight="1" x14ac:dyDescent="0.2">
      <c r="A49" s="360" t="s">
        <v>538</v>
      </c>
      <c r="B49" s="360" t="s">
        <v>134</v>
      </c>
      <c r="C49" s="956" t="str">
        <f>'Expenditures 15-22'!B30</f>
        <v>1920</v>
      </c>
      <c r="D49" s="958" t="str">
        <f>'Expenditures 15-22'!A30</f>
        <v>Gifted Programs - Private Tuition</v>
      </c>
      <c r="E49" s="576"/>
      <c r="F49" s="1101">
        <f>'Expenditures 15-22'!K30</f>
        <v>0</v>
      </c>
      <c r="G49" s="358"/>
    </row>
    <row r="50" spans="1:7" ht="12" customHeight="1" x14ac:dyDescent="0.2">
      <c r="A50" s="360" t="s">
        <v>538</v>
      </c>
      <c r="B50" s="360" t="s">
        <v>135</v>
      </c>
      <c r="C50" s="956" t="str">
        <f>'Expenditures 15-22'!B31</f>
        <v>1921</v>
      </c>
      <c r="D50" s="958" t="str">
        <f>'Expenditures 15-22'!A31</f>
        <v>Bilingual Programs - Private Tuition</v>
      </c>
      <c r="E50" s="576"/>
      <c r="F50" s="1101">
        <f>'Expenditures 15-22'!K31</f>
        <v>0</v>
      </c>
      <c r="G50" s="358"/>
    </row>
    <row r="51" spans="1:7" ht="12" customHeight="1" x14ac:dyDescent="0.2">
      <c r="A51" s="360" t="s">
        <v>538</v>
      </c>
      <c r="B51" s="360" t="s">
        <v>1885</v>
      </c>
      <c r="C51" s="956" t="str">
        <f>'Expenditures 15-22'!B32</f>
        <v>1922</v>
      </c>
      <c r="D51" s="958" t="str">
        <f>'Expenditures 15-22'!A32</f>
        <v>Truants Alternative/Optional Ed Progms - Private Tuition</v>
      </c>
      <c r="E51" s="576"/>
      <c r="F51" s="1101">
        <f>'Expenditures 15-22'!K32</f>
        <v>0</v>
      </c>
      <c r="G51" s="358"/>
    </row>
    <row r="52" spans="1:7" ht="12" customHeight="1" x14ac:dyDescent="0.2">
      <c r="A52" s="360" t="s">
        <v>538</v>
      </c>
      <c r="B52" s="360" t="s">
        <v>1886</v>
      </c>
      <c r="C52" s="959" t="str">
        <f>'Expenditures 15-22'!B75</f>
        <v>3000</v>
      </c>
      <c r="D52" s="958" t="s">
        <v>528</v>
      </c>
      <c r="E52" s="576"/>
      <c r="F52" s="1101">
        <f>'Expenditures 15-22'!K75-SUM('Expenditures 15-22'!G75,'Expenditures 15-22'!I75)</f>
        <v>3115</v>
      </c>
      <c r="G52" s="358"/>
    </row>
    <row r="53" spans="1:7" ht="12" customHeight="1" x14ac:dyDescent="0.2">
      <c r="A53" s="360" t="s">
        <v>538</v>
      </c>
      <c r="B53" s="360" t="s">
        <v>1887</v>
      </c>
      <c r="C53" s="959">
        <f>'Expenditures 15-22'!B102</f>
        <v>4000</v>
      </c>
      <c r="D53" s="958" t="str">
        <f>'Expenditures 15-22'!A102</f>
        <v>Total Payments to Other Govt Units</v>
      </c>
      <c r="E53" s="576"/>
      <c r="F53" s="1101">
        <f>'Expenditures 15-22'!K102</f>
        <v>509532</v>
      </c>
      <c r="G53" s="358"/>
    </row>
    <row r="54" spans="1:7" ht="12" customHeight="1" x14ac:dyDescent="0.2">
      <c r="A54" s="360" t="s">
        <v>538</v>
      </c>
      <c r="B54" s="360" t="s">
        <v>1888</v>
      </c>
      <c r="C54" s="959" t="s">
        <v>1160</v>
      </c>
      <c r="D54" s="955" t="s">
        <v>1302</v>
      </c>
      <c r="E54" s="576"/>
      <c r="F54" s="1101">
        <f>'Expenditures 15-22'!G114</f>
        <v>42406</v>
      </c>
      <c r="G54" s="358"/>
    </row>
    <row r="55" spans="1:7" ht="12" customHeight="1" x14ac:dyDescent="0.2">
      <c r="A55" s="360" t="s">
        <v>538</v>
      </c>
      <c r="B55" s="360" t="s">
        <v>1889</v>
      </c>
      <c r="C55" s="959" t="s">
        <v>1160</v>
      </c>
      <c r="D55" s="955" t="s">
        <v>331</v>
      </c>
      <c r="E55" s="576"/>
      <c r="F55" s="1101">
        <f>'Expenditures 15-22'!I114</f>
        <v>0</v>
      </c>
      <c r="G55" s="358"/>
    </row>
    <row r="56" spans="1:7" ht="12" customHeight="1" x14ac:dyDescent="0.2">
      <c r="A56" s="360" t="s">
        <v>539</v>
      </c>
      <c r="B56" s="360" t="s">
        <v>1890</v>
      </c>
      <c r="C56" s="956" t="str">
        <f>'Expenditures 15-22'!B130</f>
        <v>3000</v>
      </c>
      <c r="D56" s="1046" t="s">
        <v>528</v>
      </c>
      <c r="E56" s="576"/>
      <c r="F56" s="1101">
        <f>'Expenditures 15-22'!K130-SUM('Expenditures 15-22'!G130+'Expenditures 15-22'!I130)</f>
        <v>0</v>
      </c>
      <c r="G56" s="358"/>
    </row>
    <row r="57" spans="1:7" ht="12" customHeight="1" x14ac:dyDescent="0.2">
      <c r="A57" s="360" t="s">
        <v>539</v>
      </c>
      <c r="B57" s="360" t="s">
        <v>1891</v>
      </c>
      <c r="C57" s="959">
        <f>'Expenditures 15-22'!B138</f>
        <v>4000</v>
      </c>
      <c r="D57" s="957" t="str">
        <f>'Expenditures 15-22'!A138</f>
        <v>Total Payments to Other Govt Units</v>
      </c>
      <c r="E57" s="576"/>
      <c r="F57" s="1101">
        <f>'Expenditures 15-22'!K138-'Expenditures 15-22'!I138</f>
        <v>0</v>
      </c>
      <c r="G57" s="358"/>
    </row>
    <row r="58" spans="1:7" ht="12" customHeight="1" x14ac:dyDescent="0.2">
      <c r="A58" s="360" t="s">
        <v>539</v>
      </c>
      <c r="B58" s="360" t="s">
        <v>1892</v>
      </c>
      <c r="C58" s="956" t="s">
        <v>1160</v>
      </c>
      <c r="D58" s="955" t="s">
        <v>1302</v>
      </c>
      <c r="E58" s="576"/>
      <c r="F58" s="1103">
        <f>'Expenditures 15-22'!G150</f>
        <v>75067</v>
      </c>
      <c r="G58" s="358"/>
    </row>
    <row r="59" spans="1:7" ht="12" customHeight="1" x14ac:dyDescent="0.2">
      <c r="A59" s="965" t="s">
        <v>539</v>
      </c>
      <c r="B59" s="68" t="s">
        <v>1893</v>
      </c>
      <c r="C59" s="1045" t="s">
        <v>1160</v>
      </c>
      <c r="D59" s="68" t="s">
        <v>331</v>
      </c>
      <c r="F59" s="1104">
        <f>'Expenditures 15-22'!I150</f>
        <v>0</v>
      </c>
      <c r="G59" s="358"/>
    </row>
    <row r="60" spans="1:7" ht="12" customHeight="1" x14ac:dyDescent="0.2">
      <c r="A60" s="965" t="s">
        <v>589</v>
      </c>
      <c r="B60" s="68" t="s">
        <v>1894</v>
      </c>
      <c r="C60" s="1045">
        <v>4000</v>
      </c>
      <c r="D60" s="68" t="s">
        <v>357</v>
      </c>
      <c r="F60" s="1105">
        <f>'Expenditures 15-22'!K154</f>
        <v>0</v>
      </c>
      <c r="G60" s="358"/>
    </row>
    <row r="61" spans="1:7" ht="12" customHeight="1" x14ac:dyDescent="0.2">
      <c r="A61" s="962" t="s">
        <v>589</v>
      </c>
      <c r="B61" s="962" t="s">
        <v>1895</v>
      </c>
      <c r="C61" s="963" t="str">
        <f>'Expenditures 15-22'!B164</f>
        <v>5300</v>
      </c>
      <c r="D61" s="1047" t="s">
        <v>356</v>
      </c>
      <c r="E61" s="590"/>
      <c r="F61" s="1101">
        <f>'Expenditures 15-22'!K164</f>
        <v>378664</v>
      </c>
      <c r="G61" s="358"/>
    </row>
    <row r="62" spans="1:7" ht="12" customHeight="1" x14ac:dyDescent="0.2">
      <c r="A62" s="360" t="s">
        <v>540</v>
      </c>
      <c r="B62" s="360" t="s">
        <v>1896</v>
      </c>
      <c r="C62" s="956">
        <f>'Expenditures 15-22'!B179</f>
        <v>3000</v>
      </c>
      <c r="D62" s="946" t="s">
        <v>528</v>
      </c>
      <c r="E62" s="576"/>
      <c r="F62" s="1101">
        <f>'Expenditures 15-22'!K179-SUM('Expenditures 15-22'!G179,'Expenditures 15-22'!I179)</f>
        <v>0</v>
      </c>
      <c r="G62" s="358"/>
    </row>
    <row r="63" spans="1:7" ht="12" customHeight="1" x14ac:dyDescent="0.2">
      <c r="A63" s="360" t="s">
        <v>540</v>
      </c>
      <c r="B63" s="360" t="s">
        <v>1897</v>
      </c>
      <c r="C63" s="956" t="str">
        <f>'Expenditures 15-22'!B190</f>
        <v>4000</v>
      </c>
      <c r="D63" s="957" t="str">
        <f>'Expenditures 15-22'!A190</f>
        <v>Total Payments to Other Govt Units</v>
      </c>
      <c r="E63" s="576"/>
      <c r="F63" s="1101">
        <f>'Expenditures 15-22'!K190</f>
        <v>0</v>
      </c>
      <c r="G63" s="358"/>
    </row>
    <row r="64" spans="1:7" ht="12" customHeight="1" x14ac:dyDescent="0.2">
      <c r="A64" s="962" t="s">
        <v>540</v>
      </c>
      <c r="B64" s="962" t="s">
        <v>1898</v>
      </c>
      <c r="C64" s="963" t="str">
        <f>'Expenditures 15-22'!B200</f>
        <v>5300</v>
      </c>
      <c r="D64" s="1046" t="s">
        <v>356</v>
      </c>
      <c r="E64" s="576"/>
      <c r="F64" s="1101">
        <f>'Expenditures 15-22'!K200</f>
        <v>0</v>
      </c>
      <c r="G64" s="358"/>
    </row>
    <row r="65" spans="1:8" ht="12" customHeight="1" x14ac:dyDescent="0.2">
      <c r="A65" s="360" t="s">
        <v>540</v>
      </c>
      <c r="B65" s="360" t="s">
        <v>1899</v>
      </c>
      <c r="C65" s="956" t="s">
        <v>1160</v>
      </c>
      <c r="D65" s="955" t="s">
        <v>1302</v>
      </c>
      <c r="E65" s="576"/>
      <c r="F65" s="1101">
        <f>'Expenditures 15-22'!G204</f>
        <v>0</v>
      </c>
      <c r="G65" s="358"/>
    </row>
    <row r="66" spans="1:8" ht="12" customHeight="1" x14ac:dyDescent="0.2">
      <c r="A66" s="360" t="s">
        <v>540</v>
      </c>
      <c r="B66" s="360" t="s">
        <v>1900</v>
      </c>
      <c r="C66" s="956" t="s">
        <v>1160</v>
      </c>
      <c r="D66" s="955" t="s">
        <v>331</v>
      </c>
      <c r="E66" s="576"/>
      <c r="F66" s="1101">
        <f>'Expenditures 15-22'!I204</f>
        <v>0</v>
      </c>
      <c r="G66" s="358"/>
    </row>
    <row r="67" spans="1:8" ht="12" customHeight="1" x14ac:dyDescent="0.2">
      <c r="A67" s="360" t="s">
        <v>541</v>
      </c>
      <c r="B67" s="360" t="s">
        <v>1901</v>
      </c>
      <c r="C67" s="956" t="str">
        <f>'Expenditures 15-22'!B210</f>
        <v>1125</v>
      </c>
      <c r="D67" s="1046" t="str">
        <f>'Expenditures 15-22'!A210</f>
        <v>Pre-K Programs</v>
      </c>
      <c r="E67" s="576"/>
      <c r="F67" s="1101">
        <f>'Expenditures 15-22'!K210</f>
        <v>0</v>
      </c>
      <c r="G67" s="358"/>
    </row>
    <row r="68" spans="1:8" ht="12" customHeight="1" x14ac:dyDescent="0.2">
      <c r="A68" s="360" t="s">
        <v>541</v>
      </c>
      <c r="B68" s="360" t="s">
        <v>1902</v>
      </c>
      <c r="C68" s="956" t="str">
        <f>'Expenditures 15-22'!B212</f>
        <v>1225</v>
      </c>
      <c r="D68" s="1046" t="str">
        <f>'Expenditures 15-22'!A212</f>
        <v>Special Education Programs - Pre-K</v>
      </c>
      <c r="E68" s="576"/>
      <c r="F68" s="1101">
        <f>'Expenditures 15-22'!K212</f>
        <v>0</v>
      </c>
      <c r="G68" s="358"/>
    </row>
    <row r="69" spans="1:8" ht="12" customHeight="1" x14ac:dyDescent="0.2">
      <c r="A69" s="360" t="s">
        <v>541</v>
      </c>
      <c r="B69" s="360" t="s">
        <v>1192</v>
      </c>
      <c r="C69" s="956" t="str">
        <f>'Expenditures 15-22'!B214</f>
        <v>1275</v>
      </c>
      <c r="D69" s="1046" t="str">
        <f>'Expenditures 15-22'!A214</f>
        <v>Remedial and Supplemental Programs - Pre-K</v>
      </c>
      <c r="E69" s="576"/>
      <c r="F69" s="1101">
        <f>'Expenditures 15-22'!K214</f>
        <v>0</v>
      </c>
      <c r="G69" s="358"/>
    </row>
    <row r="70" spans="1:8" ht="12" customHeight="1" x14ac:dyDescent="0.2">
      <c r="A70" s="360" t="s">
        <v>541</v>
      </c>
      <c r="B70" s="360" t="s">
        <v>1903</v>
      </c>
      <c r="C70" s="956">
        <f>'Expenditures 15-22'!B215</f>
        <v>1300</v>
      </c>
      <c r="D70" s="957" t="str">
        <f>'Expenditures 15-22'!A215</f>
        <v>Adult/Continuing Education Programs</v>
      </c>
      <c r="E70" s="576"/>
      <c r="F70" s="1101">
        <f>'Expenditures 15-22'!K215</f>
        <v>0</v>
      </c>
      <c r="G70" s="358"/>
    </row>
    <row r="71" spans="1:8" ht="12" customHeight="1" x14ac:dyDescent="0.2">
      <c r="A71" s="360" t="s">
        <v>541</v>
      </c>
      <c r="B71" s="360" t="s">
        <v>1904</v>
      </c>
      <c r="C71" s="956">
        <f>'Expenditures 15-22'!B218</f>
        <v>1600</v>
      </c>
      <c r="D71" s="957" t="str">
        <f>'Expenditures 15-22'!A218</f>
        <v>Summer School Programs</v>
      </c>
      <c r="E71" s="576"/>
      <c r="F71" s="1101">
        <f>'Expenditures 15-22'!K218</f>
        <v>0</v>
      </c>
      <c r="G71" s="358"/>
    </row>
    <row r="72" spans="1:8" ht="12" customHeight="1" x14ac:dyDescent="0.2">
      <c r="A72" s="360" t="s">
        <v>541</v>
      </c>
      <c r="B72" s="360" t="s">
        <v>1905</v>
      </c>
      <c r="C72" s="956">
        <f>'Expenditures 15-22'!B274</f>
        <v>3000</v>
      </c>
      <c r="D72" s="946" t="s">
        <v>528</v>
      </c>
      <c r="E72" s="576"/>
      <c r="F72" s="1101">
        <f>'Expenditures 15-22'!K274</f>
        <v>1450</v>
      </c>
      <c r="G72" s="358"/>
    </row>
    <row r="73" spans="1:8" ht="12" customHeight="1" x14ac:dyDescent="0.2">
      <c r="A73" s="360" t="s">
        <v>541</v>
      </c>
      <c r="B73" s="360" t="s">
        <v>1906</v>
      </c>
      <c r="C73" s="956" t="str">
        <f>'Expenditures 15-22'!B278</f>
        <v>4000</v>
      </c>
      <c r="D73" s="957" t="str">
        <f>'Expenditures 15-22'!A278</f>
        <v>Total Payments to Other Govt Units</v>
      </c>
      <c r="E73" s="576"/>
      <c r="F73" s="1101">
        <f>'Expenditures 15-22'!K278</f>
        <v>0</v>
      </c>
      <c r="G73" s="358"/>
    </row>
    <row r="74" spans="1:8" ht="12" customHeight="1" x14ac:dyDescent="0.2">
      <c r="A74" s="358"/>
      <c r="B74" s="381"/>
      <c r="C74" s="381"/>
      <c r="D74" s="358"/>
      <c r="E74" s="576"/>
      <c r="F74" s="1102"/>
      <c r="G74" s="575"/>
    </row>
    <row r="75" spans="1:8" ht="12" thickBot="1" x14ac:dyDescent="0.25">
      <c r="A75" s="585"/>
      <c r="B75" s="580"/>
      <c r="C75" s="581"/>
      <c r="D75" s="964" t="s">
        <v>1863</v>
      </c>
      <c r="E75" s="592" t="s">
        <v>1134</v>
      </c>
      <c r="F75" s="1106">
        <f>SUM(F18:F73)</f>
        <v>1117134</v>
      </c>
      <c r="G75" s="358"/>
    </row>
    <row r="76" spans="1:8" s="965" customFormat="1" ht="12" customHeight="1" thickTop="1" thickBot="1" x14ac:dyDescent="0.25">
      <c r="A76" s="582"/>
      <c r="B76" s="580"/>
      <c r="C76" s="581"/>
      <c r="D76" s="964" t="s">
        <v>1862</v>
      </c>
      <c r="E76" s="592"/>
      <c r="F76" s="1107">
        <f>(F14-F75)</f>
        <v>8569967</v>
      </c>
      <c r="G76" s="360"/>
    </row>
    <row r="77" spans="1:8" s="965" customFormat="1" ht="12" customHeight="1" thickTop="1" x14ac:dyDescent="0.2">
      <c r="A77" s="583"/>
      <c r="B77" s="580"/>
      <c r="C77" s="581"/>
      <c r="D77" s="964" t="s">
        <v>1953</v>
      </c>
      <c r="E77" s="592"/>
      <c r="F77" s="1615">
        <v>459.41</v>
      </c>
      <c r="G77" s="361"/>
      <c r="H77" s="360"/>
    </row>
    <row r="78" spans="1:8" s="965" customFormat="1" ht="12" customHeight="1" thickBot="1" x14ac:dyDescent="0.25">
      <c r="A78" s="584"/>
      <c r="B78" s="580"/>
      <c r="C78" s="581"/>
      <c r="D78" s="964" t="s">
        <v>1932</v>
      </c>
      <c r="E78" s="592" t="s">
        <v>1134</v>
      </c>
      <c r="F78" s="1108">
        <f>IF(F77&gt;0,F76/F77," Complete Line 77")</f>
        <v>18654.289197013561</v>
      </c>
      <c r="G78" s="360"/>
    </row>
    <row r="79" spans="1:8" s="965" customFormat="1" ht="12" thickTop="1" x14ac:dyDescent="0.2">
      <c r="A79" s="385"/>
      <c r="B79" s="360"/>
      <c r="C79" s="359"/>
      <c r="D79" s="579"/>
      <c r="E79" s="576"/>
      <c r="F79" s="966"/>
      <c r="G79" s="360"/>
    </row>
    <row r="80" spans="1:8" s="965" customFormat="1" ht="12" thickBot="1" x14ac:dyDescent="0.25">
      <c r="A80" s="2339" t="s">
        <v>1317</v>
      </c>
      <c r="B80" s="2340"/>
      <c r="C80" s="2340"/>
      <c r="D80" s="2340"/>
      <c r="E80" s="2340"/>
      <c r="F80" s="2341"/>
      <c r="G80" s="360"/>
    </row>
    <row r="81" spans="1:7" s="965" customFormat="1" ht="12" thickTop="1" x14ac:dyDescent="0.2">
      <c r="A81" s="360"/>
      <c r="B81" s="360"/>
      <c r="C81" s="359"/>
      <c r="D81" s="360"/>
      <c r="E81" s="359"/>
      <c r="F81" s="360"/>
      <c r="G81" s="967"/>
    </row>
    <row r="82" spans="1:7" ht="12" customHeight="1" x14ac:dyDescent="0.2">
      <c r="A82" s="968" t="s">
        <v>974</v>
      </c>
      <c r="B82" s="382"/>
      <c r="C82" s="386"/>
      <c r="D82" s="969"/>
      <c r="E82" s="386"/>
      <c r="F82" s="382"/>
      <c r="G82" s="382"/>
    </row>
    <row r="83" spans="1:7" ht="12" customHeight="1" x14ac:dyDescent="0.2">
      <c r="A83" s="974" t="s">
        <v>540</v>
      </c>
      <c r="B83" s="970" t="s">
        <v>153</v>
      </c>
      <c r="C83" s="971">
        <f>'Revenues 9-14'!B42</f>
        <v>1411</v>
      </c>
      <c r="D83" s="972" t="str">
        <f>'Revenues 9-14'!A42</f>
        <v>Regular -Transp Fees from Pupils or Parents (In State)</v>
      </c>
      <c r="E83" s="386" t="s">
        <v>1134</v>
      </c>
      <c r="F83" s="1068">
        <f>'Revenues 9-14'!F42</f>
        <v>0</v>
      </c>
      <c r="G83" s="973"/>
    </row>
    <row r="84" spans="1:7" ht="12" customHeight="1" x14ac:dyDescent="0.2">
      <c r="A84" s="974" t="s">
        <v>540</v>
      </c>
      <c r="B84" s="974" t="s">
        <v>198</v>
      </c>
      <c r="C84" s="975">
        <f>'Revenues 9-14'!B44</f>
        <v>1413</v>
      </c>
      <c r="D84" s="972" t="str">
        <f>'Revenues 9-14'!A44</f>
        <v>Regular - Transp Fees from Other Sources (In State)</v>
      </c>
      <c r="E84" s="386"/>
      <c r="F84" s="1066">
        <f>'Revenues 9-14'!F44</f>
        <v>0</v>
      </c>
      <c r="G84" s="976"/>
    </row>
    <row r="85" spans="1:7" ht="12" customHeight="1" x14ac:dyDescent="0.2">
      <c r="A85" s="974" t="s">
        <v>540</v>
      </c>
      <c r="B85" s="974" t="s">
        <v>174</v>
      </c>
      <c r="C85" s="971">
        <f>'Revenues 9-14'!B45</f>
        <v>1415</v>
      </c>
      <c r="D85" s="972" t="str">
        <f>'Revenues 9-14'!A45</f>
        <v>Regular - Transp Fees from Co-curricular Activities (In State)</v>
      </c>
      <c r="E85" s="386"/>
      <c r="F85" s="1066">
        <f>'Revenues 9-14'!F45</f>
        <v>0</v>
      </c>
      <c r="G85" s="976"/>
    </row>
    <row r="86" spans="1:7" ht="12" customHeight="1" x14ac:dyDescent="0.2">
      <c r="A86" s="974" t="s">
        <v>540</v>
      </c>
      <c r="B86" s="974" t="s">
        <v>175</v>
      </c>
      <c r="C86" s="971">
        <v>1416</v>
      </c>
      <c r="D86" s="972" t="str">
        <f>'Revenues 9-14'!A46</f>
        <v>Regular Transp Fees from Other Sources (Out of State)</v>
      </c>
      <c r="E86" s="386"/>
      <c r="F86" s="1066">
        <f>'Revenues 9-14'!F46</f>
        <v>0</v>
      </c>
      <c r="G86" s="976"/>
    </row>
    <row r="87" spans="1:7" ht="12" customHeight="1" x14ac:dyDescent="0.2">
      <c r="A87" s="974" t="s">
        <v>540</v>
      </c>
      <c r="B87" s="974" t="s">
        <v>176</v>
      </c>
      <c r="C87" s="971">
        <f>'Revenues 9-14'!B51</f>
        <v>1431</v>
      </c>
      <c r="D87" s="972" t="str">
        <f>'Revenues 9-14'!A51</f>
        <v>CTE - Transp Fees from Pupils or Parents (In State)</v>
      </c>
      <c r="E87" s="386"/>
      <c r="F87" s="1066">
        <f>'Revenues 9-14'!F51</f>
        <v>0</v>
      </c>
      <c r="G87" s="976"/>
    </row>
    <row r="88" spans="1:7" ht="12" customHeight="1" x14ac:dyDescent="0.2">
      <c r="A88" s="974" t="s">
        <v>540</v>
      </c>
      <c r="B88" s="974" t="s">
        <v>177</v>
      </c>
      <c r="C88" s="971">
        <f>'Revenues 9-14'!B53</f>
        <v>1433</v>
      </c>
      <c r="D88" s="972" t="str">
        <f>'Revenues 9-14'!A53</f>
        <v>CTE - Transp Fees from Other Sources (In State)</v>
      </c>
      <c r="E88" s="386"/>
      <c r="F88" s="1066">
        <f>'Revenues 9-14'!F53</f>
        <v>0</v>
      </c>
      <c r="G88" s="976"/>
    </row>
    <row r="89" spans="1:7" ht="12" customHeight="1" x14ac:dyDescent="0.2">
      <c r="A89" s="974" t="s">
        <v>540</v>
      </c>
      <c r="B89" s="974" t="s">
        <v>178</v>
      </c>
      <c r="C89" s="971">
        <f>'Revenues 9-14'!B54</f>
        <v>1434</v>
      </c>
      <c r="D89" s="972" t="str">
        <f>'Revenues 9-14'!A54</f>
        <v>CTE - Transp Fees from Other Sources (Out of State)</v>
      </c>
      <c r="E89" s="386"/>
      <c r="F89" s="1066">
        <f>'Revenues 9-14'!F54</f>
        <v>0</v>
      </c>
      <c r="G89" s="976"/>
    </row>
    <row r="90" spans="1:7" ht="12" customHeight="1" x14ac:dyDescent="0.2">
      <c r="A90" s="974" t="s">
        <v>540</v>
      </c>
      <c r="B90" s="974" t="s">
        <v>179</v>
      </c>
      <c r="C90" s="977">
        <f>'Revenues 9-14'!B55</f>
        <v>1441</v>
      </c>
      <c r="D90" s="972" t="str">
        <f>'Revenues 9-14'!A55</f>
        <v>Special Ed - Transp Fees from Pupils or Parents (In State)</v>
      </c>
      <c r="E90" s="386"/>
      <c r="F90" s="1066">
        <f>'Revenues 9-14'!F55</f>
        <v>0</v>
      </c>
      <c r="G90" s="976"/>
    </row>
    <row r="91" spans="1:7" ht="12" customHeight="1" x14ac:dyDescent="0.2">
      <c r="A91" s="974" t="s">
        <v>540</v>
      </c>
      <c r="B91" s="974" t="s">
        <v>180</v>
      </c>
      <c r="C91" s="971">
        <f>'Revenues 9-14'!B57</f>
        <v>1443</v>
      </c>
      <c r="D91" s="972" t="str">
        <f>'Revenues 9-14'!A57</f>
        <v>Special Ed - Transp Fees from Other Sources (In State)</v>
      </c>
      <c r="E91" s="386"/>
      <c r="F91" s="1066">
        <f>'Revenues 9-14'!F57</f>
        <v>0</v>
      </c>
      <c r="G91" s="978"/>
    </row>
    <row r="92" spans="1:7" ht="12" customHeight="1" x14ac:dyDescent="0.2">
      <c r="A92" s="974" t="s">
        <v>540</v>
      </c>
      <c r="B92" s="974" t="s">
        <v>181</v>
      </c>
      <c r="C92" s="971">
        <f>'Revenues 9-14'!B58</f>
        <v>1444</v>
      </c>
      <c r="D92" s="972" t="str">
        <f>'Revenues 9-14'!A58</f>
        <v>Special Ed - Transp Fees from Other Sources (Out of State)</v>
      </c>
      <c r="E92" s="386"/>
      <c r="F92" s="1066">
        <f>'Revenues 9-14'!F58</f>
        <v>0</v>
      </c>
      <c r="G92" s="978"/>
    </row>
    <row r="93" spans="1:7" ht="12" customHeight="1" x14ac:dyDescent="0.2">
      <c r="A93" s="974" t="s">
        <v>538</v>
      </c>
      <c r="B93" s="974" t="s">
        <v>182</v>
      </c>
      <c r="C93" s="971">
        <v>1600</v>
      </c>
      <c r="D93" s="979" t="str">
        <f>'Revenues 9-14'!A75</f>
        <v>Total Food Service</v>
      </c>
      <c r="E93" s="386"/>
      <c r="F93" s="1066">
        <f>'Revenues 9-14'!C75</f>
        <v>69152</v>
      </c>
      <c r="G93" s="973"/>
    </row>
    <row r="94" spans="1:7" ht="12" customHeight="1" x14ac:dyDescent="0.2">
      <c r="A94" s="974" t="s">
        <v>147</v>
      </c>
      <c r="B94" s="974" t="s">
        <v>183</v>
      </c>
      <c r="C94" s="971">
        <v>1700</v>
      </c>
      <c r="D94" s="980" t="str">
        <f>'Revenues 9-14'!A82</f>
        <v>Total District/School Activity Income</v>
      </c>
      <c r="E94" s="386"/>
      <c r="F94" s="1066">
        <f>SUM('Revenues 9-14'!C82,'Revenues 9-14'!D82)</f>
        <v>70394</v>
      </c>
      <c r="G94" s="973"/>
    </row>
    <row r="95" spans="1:7" ht="12" customHeight="1" x14ac:dyDescent="0.2">
      <c r="A95" s="974" t="s">
        <v>538</v>
      </c>
      <c r="B95" s="974" t="s">
        <v>184</v>
      </c>
      <c r="C95" s="971">
        <f>'Revenues 9-14'!B84</f>
        <v>1811</v>
      </c>
      <c r="D95" s="972" t="str">
        <f>'Revenues 9-14'!A84</f>
        <v>Rentals - Regular Textbooks</v>
      </c>
      <c r="E95" s="386"/>
      <c r="F95" s="1066">
        <f>'Revenues 9-14'!C84</f>
        <v>0</v>
      </c>
      <c r="G95" s="973"/>
    </row>
    <row r="96" spans="1:7" ht="12" customHeight="1" x14ac:dyDescent="0.2">
      <c r="A96" s="974" t="s">
        <v>538</v>
      </c>
      <c r="B96" s="974" t="s">
        <v>185</v>
      </c>
      <c r="C96" s="971">
        <f>'Revenues 9-14'!B87</f>
        <v>1819</v>
      </c>
      <c r="D96" s="972" t="str">
        <f>'Revenues 9-14'!A87</f>
        <v>Rentals - Other (Describe &amp; Itemize)</v>
      </c>
      <c r="E96" s="386"/>
      <c r="F96" s="1066">
        <f>'Revenues 9-14'!C87</f>
        <v>0</v>
      </c>
      <c r="G96" s="973"/>
    </row>
    <row r="97" spans="1:7" ht="12" customHeight="1" x14ac:dyDescent="0.2">
      <c r="A97" s="974" t="s">
        <v>538</v>
      </c>
      <c r="B97" s="974" t="s">
        <v>186</v>
      </c>
      <c r="C97" s="971">
        <f>'Revenues 9-14'!B88</f>
        <v>1821</v>
      </c>
      <c r="D97" s="972" t="str">
        <f>'Revenues 9-14'!A88</f>
        <v>Sales - Regular Textbooks</v>
      </c>
      <c r="E97" s="386"/>
      <c r="F97" s="1066">
        <f>'Revenues 9-14'!C88</f>
        <v>0</v>
      </c>
      <c r="G97" s="973"/>
    </row>
    <row r="98" spans="1:7" ht="12" customHeight="1" x14ac:dyDescent="0.2">
      <c r="A98" s="974" t="s">
        <v>538</v>
      </c>
      <c r="B98" s="974" t="s">
        <v>187</v>
      </c>
      <c r="C98" s="971">
        <f>'Revenues 9-14'!B91</f>
        <v>1829</v>
      </c>
      <c r="D98" s="972" t="str">
        <f>'Revenues 9-14'!A91</f>
        <v>Sales - Other (Describe &amp; Itemize)</v>
      </c>
      <c r="E98" s="386"/>
      <c r="F98" s="1066">
        <f>'Revenues 9-14'!C91</f>
        <v>0</v>
      </c>
      <c r="G98" s="973"/>
    </row>
    <row r="99" spans="1:7" ht="12" customHeight="1" x14ac:dyDescent="0.2">
      <c r="A99" s="974" t="s">
        <v>538</v>
      </c>
      <c r="B99" s="974" t="s">
        <v>188</v>
      </c>
      <c r="C99" s="971">
        <f>'Revenues 9-14'!B92</f>
        <v>1890</v>
      </c>
      <c r="D99" s="972" t="str">
        <f>'Revenues 9-14'!A92</f>
        <v>Other (Describe &amp; Itemize)</v>
      </c>
      <c r="E99" s="386"/>
      <c r="F99" s="1066">
        <f>'Revenues 9-14'!C92</f>
        <v>0</v>
      </c>
      <c r="G99" s="973"/>
    </row>
    <row r="100" spans="1:7" ht="12" customHeight="1" x14ac:dyDescent="0.2">
      <c r="A100" s="974" t="s">
        <v>147</v>
      </c>
      <c r="B100" s="974" t="s">
        <v>189</v>
      </c>
      <c r="C100" s="971">
        <f>'Revenues 9-14'!B95</f>
        <v>1910</v>
      </c>
      <c r="D100" s="972" t="str">
        <f>'Revenues 9-14'!A95</f>
        <v>Rentals</v>
      </c>
      <c r="E100" s="386"/>
      <c r="F100" s="1066">
        <f>SUM('Revenues 9-14'!C95:D95)</f>
        <v>220585</v>
      </c>
      <c r="G100" s="973"/>
    </row>
    <row r="101" spans="1:7" ht="12" customHeight="1" x14ac:dyDescent="0.2">
      <c r="A101" s="974" t="s">
        <v>593</v>
      </c>
      <c r="B101" s="974" t="s">
        <v>190</v>
      </c>
      <c r="C101" s="971">
        <f>'Revenues 9-14'!B98</f>
        <v>1940</v>
      </c>
      <c r="D101" s="972" t="str">
        <f>'Revenues 9-14'!A98</f>
        <v>Services Provided Other Districts</v>
      </c>
      <c r="E101" s="386"/>
      <c r="F101" s="1066">
        <f>SUM('Revenues 9-14'!C98,'Revenues 9-14'!D98,'Revenues 9-14'!F98)</f>
        <v>44185</v>
      </c>
      <c r="G101" s="973"/>
    </row>
    <row r="102" spans="1:7" ht="12" customHeight="1" x14ac:dyDescent="0.2">
      <c r="A102" s="974" t="s">
        <v>1193</v>
      </c>
      <c r="B102" s="974" t="s">
        <v>939</v>
      </c>
      <c r="C102" s="971">
        <f>'Revenues 9-14'!B104</f>
        <v>1991</v>
      </c>
      <c r="D102" s="981" t="str">
        <f>'Revenues 9-14'!A104</f>
        <v>Payment from Other Districts</v>
      </c>
      <c r="E102" s="386"/>
      <c r="F102" s="1066">
        <f>SUM('Revenues 9-14'!C104,'Revenues 9-14'!D104,'Revenues 9-14'!E104,'Revenues 9-14'!F104,'Revenues 9-14'!G104)</f>
        <v>0</v>
      </c>
      <c r="G102" s="973"/>
    </row>
    <row r="103" spans="1:7" ht="12" customHeight="1" x14ac:dyDescent="0.2">
      <c r="A103" s="974" t="s">
        <v>538</v>
      </c>
      <c r="B103" s="974" t="s">
        <v>947</v>
      </c>
      <c r="C103" s="971">
        <f>'Revenues 9-14'!B106</f>
        <v>1993</v>
      </c>
      <c r="D103" s="972" t="str">
        <f>'Revenues 9-14'!A106</f>
        <v>Other Local Fees (Describe &amp; Itemize)</v>
      </c>
      <c r="E103" s="386"/>
      <c r="F103" s="1066">
        <f>('Revenues 9-14'!C106)</f>
        <v>34548</v>
      </c>
      <c r="G103" s="973"/>
    </row>
    <row r="104" spans="1:7" ht="12" customHeight="1" x14ac:dyDescent="0.2">
      <c r="A104" s="974" t="s">
        <v>593</v>
      </c>
      <c r="B104" s="974" t="s">
        <v>948</v>
      </c>
      <c r="C104" s="975">
        <v>3100</v>
      </c>
      <c r="D104" s="981" t="str">
        <f>'Revenues 9-14'!A131</f>
        <v>Total Special Education</v>
      </c>
      <c r="E104" s="386"/>
      <c r="F104" s="1066">
        <f>SUM('Revenues 9-14'!C131:D131,'Revenues 9-14'!F131)</f>
        <v>167803</v>
      </c>
      <c r="G104" s="973"/>
    </row>
    <row r="105" spans="1:7" ht="12" customHeight="1" x14ac:dyDescent="0.2">
      <c r="A105" s="974" t="s">
        <v>781</v>
      </c>
      <c r="B105" s="974" t="s">
        <v>1772</v>
      </c>
      <c r="C105" s="982">
        <v>3200</v>
      </c>
      <c r="D105" s="972" t="str">
        <f>'Revenues 9-14'!A140</f>
        <v>Total Career and Technical Education</v>
      </c>
      <c r="E105" s="386"/>
      <c r="F105" s="1066">
        <f>SUM('Revenues 9-14'!C140,'Revenues 9-14'!D140,'Revenues 9-14'!G140)</f>
        <v>0</v>
      </c>
      <c r="G105" s="973"/>
    </row>
    <row r="106" spans="1:7" ht="12" customHeight="1" x14ac:dyDescent="0.2">
      <c r="A106" s="1043" t="s">
        <v>769</v>
      </c>
      <c r="B106" s="974" t="s">
        <v>949</v>
      </c>
      <c r="C106" s="982">
        <v>3300</v>
      </c>
      <c r="D106" s="972" t="str">
        <f>'Revenues 9-14'!A144</f>
        <v>Total Bilingual Ed</v>
      </c>
      <c r="E106" s="386"/>
      <c r="F106" s="1066">
        <f>SUM('Revenues 9-14'!C144,'Revenues 9-14'!G144)</f>
        <v>0</v>
      </c>
      <c r="G106" s="973"/>
    </row>
    <row r="107" spans="1:7" ht="12" customHeight="1" x14ac:dyDescent="0.2">
      <c r="A107" s="974" t="s">
        <v>538</v>
      </c>
      <c r="B107" s="974" t="s">
        <v>950</v>
      </c>
      <c r="C107" s="982">
        <f>'Revenues 9-14'!B145</f>
        <v>3360</v>
      </c>
      <c r="D107" s="972" t="str">
        <f>'Revenues 9-14'!A145</f>
        <v>State Free Lunch &amp; Breakfast</v>
      </c>
      <c r="E107" s="386"/>
      <c r="F107" s="1066">
        <f>'Revenues 9-14'!C145</f>
        <v>670</v>
      </c>
      <c r="G107" s="973"/>
    </row>
    <row r="108" spans="1:7" ht="12" customHeight="1" x14ac:dyDescent="0.2">
      <c r="A108" s="974" t="s">
        <v>781</v>
      </c>
      <c r="B108" s="974" t="s">
        <v>951</v>
      </c>
      <c r="C108" s="982">
        <f>'Revenues 9-14'!B146</f>
        <v>3365</v>
      </c>
      <c r="D108" s="972" t="str">
        <f>'Revenues 9-14'!A146</f>
        <v>School Breakfast Initiative</v>
      </c>
      <c r="E108" s="386"/>
      <c r="F108" s="1066">
        <f>SUM('Revenues 9-14'!C146,'Revenues 9-14'!D146,'Revenues 9-14'!G146)</f>
        <v>0</v>
      </c>
      <c r="G108" s="973"/>
    </row>
    <row r="109" spans="1:7" ht="12" customHeight="1" x14ac:dyDescent="0.2">
      <c r="A109" s="974" t="s">
        <v>147</v>
      </c>
      <c r="B109" s="974" t="s">
        <v>952</v>
      </c>
      <c r="C109" s="982">
        <f>'Revenues 9-14'!B147</f>
        <v>3370</v>
      </c>
      <c r="D109" s="972" t="str">
        <f>'Revenues 9-14'!A147</f>
        <v>Driver Education</v>
      </c>
      <c r="E109" s="386"/>
      <c r="F109" s="1066">
        <f>SUM('Revenues 9-14'!C147,'Revenues 9-14'!D147)</f>
        <v>0</v>
      </c>
      <c r="G109" s="973"/>
    </row>
    <row r="110" spans="1:7" ht="12" customHeight="1" x14ac:dyDescent="0.2">
      <c r="A110" s="974" t="s">
        <v>773</v>
      </c>
      <c r="B110" s="974" t="s">
        <v>900</v>
      </c>
      <c r="C110" s="983">
        <v>3500</v>
      </c>
      <c r="D110" s="972" t="str">
        <f>'Revenues 9-14'!A154</f>
        <v>Total Transportation</v>
      </c>
      <c r="E110" s="386"/>
      <c r="F110" s="1066">
        <f>SUM('Revenues 9-14'!C154,'Revenues 9-14'!D154,'Revenues 9-14'!F154,'Revenues 9-14'!G154)</f>
        <v>186623</v>
      </c>
      <c r="G110" s="973"/>
    </row>
    <row r="111" spans="1:7" ht="12" customHeight="1" x14ac:dyDescent="0.2">
      <c r="A111" s="974" t="s">
        <v>538</v>
      </c>
      <c r="B111" s="974" t="s">
        <v>953</v>
      </c>
      <c r="C111" s="982">
        <f>'Revenues 9-14'!B155</f>
        <v>3610</v>
      </c>
      <c r="D111" s="972" t="str">
        <f>'Revenues 9-14'!A155</f>
        <v>Learning Improvement - Change Grants</v>
      </c>
      <c r="E111" s="386"/>
      <c r="F111" s="1066">
        <f>'Revenues 9-14'!C155</f>
        <v>0</v>
      </c>
      <c r="G111" s="973"/>
    </row>
    <row r="112" spans="1:7" ht="12" customHeight="1" x14ac:dyDescent="0.2">
      <c r="A112" s="974" t="s">
        <v>773</v>
      </c>
      <c r="B112" s="974" t="s">
        <v>954</v>
      </c>
      <c r="C112" s="982">
        <f>'Revenues 9-14'!B156</f>
        <v>3660</v>
      </c>
      <c r="D112" s="972" t="str">
        <f>'Revenues 9-14'!A156</f>
        <v>Scientific Literacy</v>
      </c>
      <c r="E112" s="386"/>
      <c r="F112" s="1066">
        <f>SUM('Revenues 9-14'!C156,'Revenues 9-14'!D156,'Revenues 9-14'!F156,'Revenues 9-14'!G156)</f>
        <v>0</v>
      </c>
      <c r="G112" s="973"/>
    </row>
    <row r="113" spans="1:7" ht="12" customHeight="1" x14ac:dyDescent="0.2">
      <c r="A113" s="974" t="s">
        <v>6</v>
      </c>
      <c r="B113" s="974" t="s">
        <v>955</v>
      </c>
      <c r="C113" s="982">
        <f>'Revenues 9-14'!B157</f>
        <v>3695</v>
      </c>
      <c r="D113" s="972" t="str">
        <f>'Revenues 9-14'!A157</f>
        <v>Truant Alternative/Optional Education</v>
      </c>
      <c r="E113" s="386"/>
      <c r="F113" s="1066">
        <f>SUM('Revenues 9-14'!C157,'Revenues 9-14'!F157,'Revenues 9-14'!G157)</f>
        <v>0</v>
      </c>
      <c r="G113" s="973"/>
    </row>
    <row r="114" spans="1:7" ht="12" customHeight="1" x14ac:dyDescent="0.2">
      <c r="A114" s="974" t="s">
        <v>6</v>
      </c>
      <c r="B114" s="974" t="s">
        <v>191</v>
      </c>
      <c r="C114" s="982">
        <f>'Revenues 9-14'!B159</f>
        <v>3715</v>
      </c>
      <c r="D114" s="972" t="str">
        <f>'Revenues 9-14'!A159</f>
        <v>Reading Improvement Block Grant</v>
      </c>
      <c r="E114" s="386"/>
      <c r="F114" s="1066">
        <f>SUM('Revenues 9-14'!C159,'Revenues 9-14'!F159,'Revenues 9-14'!G159)</f>
        <v>0</v>
      </c>
      <c r="G114" s="973"/>
    </row>
    <row r="115" spans="1:7" ht="12" customHeight="1" x14ac:dyDescent="0.2">
      <c r="A115" s="984" t="s">
        <v>6</v>
      </c>
      <c r="B115" s="984" t="s">
        <v>192</v>
      </c>
      <c r="C115" s="985">
        <f>'Revenues 9-14'!B160</f>
        <v>3720</v>
      </c>
      <c r="D115" s="986" t="str">
        <f>'Revenues 9-14'!A160</f>
        <v>Reading Improvement Block Grant - Reading Recovery</v>
      </c>
      <c r="E115" s="1048"/>
      <c r="F115" s="1066">
        <f>SUM('Revenues 9-14'!C160,'Revenues 9-14'!F160,'Revenues 9-14'!G160)</f>
        <v>0</v>
      </c>
      <c r="G115" s="973"/>
    </row>
    <row r="116" spans="1:7" ht="12" customHeight="1" x14ac:dyDescent="0.2">
      <c r="A116" s="984" t="s">
        <v>6</v>
      </c>
      <c r="B116" s="984" t="s">
        <v>193</v>
      </c>
      <c r="C116" s="985">
        <f>'Revenues 9-14'!B161</f>
        <v>3725</v>
      </c>
      <c r="D116" s="986" t="str">
        <f>'Revenues 9-14'!A161</f>
        <v>Continued Reading Improvement Block Grant</v>
      </c>
      <c r="E116" s="1048"/>
      <c r="F116" s="1066">
        <f>SUM('Revenues 9-14'!C161,'Revenues 9-14'!F161,'Revenues 9-14'!G161)</f>
        <v>0</v>
      </c>
      <c r="G116" s="973"/>
    </row>
    <row r="117" spans="1:7" ht="12" customHeight="1" x14ac:dyDescent="0.2">
      <c r="A117" s="984" t="s">
        <v>6</v>
      </c>
      <c r="B117" s="984" t="s">
        <v>956</v>
      </c>
      <c r="C117" s="985">
        <f>'Revenues 9-14'!B162</f>
        <v>3726</v>
      </c>
      <c r="D117" s="986" t="str">
        <f>'Revenues 9-14'!A162</f>
        <v>Continued Reading Improvement Block Grant (2% Set Aside)</v>
      </c>
      <c r="E117" s="1048"/>
      <c r="F117" s="1067">
        <f>SUM('Revenues 9-14'!C162,'Revenues 9-14'!F162,'Revenues 9-14'!G162)</f>
        <v>0</v>
      </c>
      <c r="G117" s="973"/>
    </row>
    <row r="118" spans="1:7" ht="12" customHeight="1" x14ac:dyDescent="0.2">
      <c r="A118" s="974" t="s">
        <v>773</v>
      </c>
      <c r="B118" s="974" t="s">
        <v>194</v>
      </c>
      <c r="C118" s="982">
        <f>'Revenues 9-14'!B163</f>
        <v>3766</v>
      </c>
      <c r="D118" s="972" t="str">
        <f>'Revenues 9-14'!A163</f>
        <v>Chicago General Education Block Grant</v>
      </c>
      <c r="E118" s="386"/>
      <c r="F118" s="1066">
        <f>SUM('Revenues 9-14'!C163,'Revenues 9-14'!D163,'Revenues 9-14'!F163,'Revenues 9-14'!G163)</f>
        <v>0</v>
      </c>
      <c r="G118" s="973"/>
    </row>
    <row r="119" spans="1:7" ht="12" customHeight="1" x14ac:dyDescent="0.2">
      <c r="A119" s="974" t="s">
        <v>773</v>
      </c>
      <c r="B119" s="974" t="s">
        <v>957</v>
      </c>
      <c r="C119" s="982">
        <f>'Revenues 9-14'!B164</f>
        <v>3767</v>
      </c>
      <c r="D119" s="972" t="str">
        <f>'Revenues 9-14'!A164</f>
        <v>Chicago Educational Services Block Grant</v>
      </c>
      <c r="E119" s="386"/>
      <c r="F119" s="1066">
        <f>SUM('Revenues 9-14'!C164,'Revenues 9-14'!D164,'Revenues 9-14'!F164,'Revenues 9-14'!G164)</f>
        <v>0</v>
      </c>
      <c r="G119" s="973"/>
    </row>
    <row r="120" spans="1:7" ht="12" customHeight="1" x14ac:dyDescent="0.2">
      <c r="A120" s="984" t="s">
        <v>1193</v>
      </c>
      <c r="B120" s="984" t="s">
        <v>195</v>
      </c>
      <c r="C120" s="985">
        <f>'Revenues 9-14'!B165</f>
        <v>3775</v>
      </c>
      <c r="D120" s="986" t="str">
        <f>'Revenues 9-14'!A165</f>
        <v>School Safety &amp; Educational Improvement Block Grant</v>
      </c>
      <c r="E120" s="386"/>
      <c r="F120" s="1068">
        <f>SUM('Revenues 9-14'!C165,'Revenues 9-14'!D165,'Revenues 9-14'!E165,'Revenues 9-14'!F165,'Revenues 9-14'!G165)</f>
        <v>0</v>
      </c>
      <c r="G120" s="973"/>
    </row>
    <row r="121" spans="1:7" ht="12" customHeight="1" x14ac:dyDescent="0.2">
      <c r="A121" s="984" t="s">
        <v>1193</v>
      </c>
      <c r="B121" s="984" t="s">
        <v>958</v>
      </c>
      <c r="C121" s="985">
        <f>'Revenues 9-14'!B166</f>
        <v>3780</v>
      </c>
      <c r="D121" s="986" t="str">
        <f>'Revenues 9-14'!A166</f>
        <v>Technology - Technology for Success</v>
      </c>
      <c r="E121" s="386"/>
      <c r="F121" s="1068">
        <f>SUM('Revenues 9-14'!C166:G166)</f>
        <v>0</v>
      </c>
      <c r="G121" s="973"/>
    </row>
    <row r="122" spans="1:7" ht="12" customHeight="1" x14ac:dyDescent="0.2">
      <c r="A122" s="984" t="s">
        <v>594</v>
      </c>
      <c r="B122" s="984" t="s">
        <v>959</v>
      </c>
      <c r="C122" s="985">
        <f>'Revenues 9-14'!B167</f>
        <v>3815</v>
      </c>
      <c r="D122" s="986" t="str">
        <f>'Revenues 9-14'!A167</f>
        <v>State Charter Schools</v>
      </c>
      <c r="E122" s="386"/>
      <c r="F122" s="1068">
        <f>SUM('Revenues 9-14'!C167,'Revenues 9-14'!F167)</f>
        <v>0</v>
      </c>
      <c r="G122" s="973"/>
    </row>
    <row r="123" spans="1:7" ht="12" customHeight="1" x14ac:dyDescent="0.2">
      <c r="A123" s="383" t="s">
        <v>539</v>
      </c>
      <c r="B123" s="383" t="s">
        <v>960</v>
      </c>
      <c r="C123" s="987">
        <f>'Revenues 9-14'!B170</f>
        <v>3925</v>
      </c>
      <c r="D123" s="988" t="str">
        <f>'Revenues 9-14'!A170</f>
        <v>School Infrastructure - Maintenance Projects</v>
      </c>
      <c r="E123" s="386"/>
      <c r="F123" s="1066">
        <f>'Revenues 9-14'!D170</f>
        <v>0</v>
      </c>
      <c r="G123" s="69"/>
    </row>
    <row r="124" spans="1:7" ht="12" customHeight="1" x14ac:dyDescent="0.2">
      <c r="A124" s="383" t="s">
        <v>590</v>
      </c>
      <c r="B124" s="383" t="s">
        <v>961</v>
      </c>
      <c r="C124" s="987">
        <f>'Revenues 9-14'!B171</f>
        <v>3999</v>
      </c>
      <c r="D124" s="988" t="s">
        <v>642</v>
      </c>
      <c r="E124" s="1049"/>
      <c r="F124" s="1066">
        <f>SUM('Revenues 9-14'!C171:G171,'Revenues 9-14'!J171)</f>
        <v>750</v>
      </c>
      <c r="G124" s="69"/>
    </row>
    <row r="125" spans="1:7" ht="12" customHeight="1" x14ac:dyDescent="0.2">
      <c r="A125" s="383" t="s">
        <v>538</v>
      </c>
      <c r="B125" s="383" t="s">
        <v>962</v>
      </c>
      <c r="C125" s="989">
        <f>'Revenues 9-14'!B180</f>
        <v>4045</v>
      </c>
      <c r="D125" s="988" t="str">
        <f>'Revenues 9-14'!A180 &amp; " (Subtract)"</f>
        <v>Head Start (Subtract)</v>
      </c>
      <c r="E125" s="386"/>
      <c r="F125" s="1066">
        <f>SUM(-'Revenues 9-14'!C180)</f>
        <v>0</v>
      </c>
      <c r="G125" s="69"/>
    </row>
    <row r="126" spans="1:7" ht="12" customHeight="1" x14ac:dyDescent="0.2">
      <c r="A126" s="383" t="s">
        <v>773</v>
      </c>
      <c r="B126" s="383" t="s">
        <v>963</v>
      </c>
      <c r="C126" s="989" t="s">
        <v>1160</v>
      </c>
      <c r="D126" s="988" t="str">
        <f>('Revenues 9-14'!A184)</f>
        <v>Total Restricted Grants-In-Aid Received Directly from Federal Govt</v>
      </c>
      <c r="E126" s="386"/>
      <c r="F126" s="1066">
        <f>SUM('Revenues 9-14'!C184,'Revenues 9-14'!D184,'Revenues 9-14'!F184,'Revenues 9-14'!G184)</f>
        <v>0</v>
      </c>
      <c r="G126" s="69"/>
    </row>
    <row r="127" spans="1:7" ht="12" customHeight="1" x14ac:dyDescent="0.2">
      <c r="A127" s="383" t="s">
        <v>773</v>
      </c>
      <c r="B127" s="383" t="s">
        <v>964</v>
      </c>
      <c r="C127" s="989" t="s">
        <v>1160</v>
      </c>
      <c r="D127" s="990" t="str">
        <f>'Revenues 9-14'!A191</f>
        <v>Total Title V</v>
      </c>
      <c r="E127" s="386"/>
      <c r="F127" s="1066">
        <f>SUM('Revenues 9-14'!C191,'Revenues 9-14'!D191,'Revenues 9-14'!F191,'Revenues 9-14'!G191)</f>
        <v>0</v>
      </c>
      <c r="G127" s="69"/>
    </row>
    <row r="128" spans="1:7" ht="12" customHeight="1" x14ac:dyDescent="0.2">
      <c r="A128" s="383" t="s">
        <v>769</v>
      </c>
      <c r="B128" s="383" t="s">
        <v>901</v>
      </c>
      <c r="C128" s="989" t="s">
        <v>1160</v>
      </c>
      <c r="D128" s="988" t="str">
        <f>'Revenues 9-14'!A201</f>
        <v>Total Food Service</v>
      </c>
      <c r="E128" s="386"/>
      <c r="F128" s="1066">
        <f>SUM('Revenues 9-14'!C201,'Revenues 9-14'!G201)</f>
        <v>78356</v>
      </c>
      <c r="G128" s="69"/>
    </row>
    <row r="129" spans="1:7" ht="12" customHeight="1" x14ac:dyDescent="0.2">
      <c r="A129" s="383" t="s">
        <v>773</v>
      </c>
      <c r="B129" s="383" t="s">
        <v>902</v>
      </c>
      <c r="C129" s="989" t="s">
        <v>1160</v>
      </c>
      <c r="D129" s="990" t="str">
        <f>'Revenues 9-14'!A211</f>
        <v>Total Title I</v>
      </c>
      <c r="E129" s="386"/>
      <c r="F129" s="1066">
        <f>SUM('Revenues 9-14'!C211,'Revenues 9-14'!D211,'Revenues 9-14'!F211,'Revenues 9-14'!G211)</f>
        <v>47700</v>
      </c>
      <c r="G129" s="69"/>
    </row>
    <row r="130" spans="1:7" ht="12" customHeight="1" x14ac:dyDescent="0.2">
      <c r="A130" s="383" t="s">
        <v>773</v>
      </c>
      <c r="B130" s="383" t="s">
        <v>903</v>
      </c>
      <c r="C130" s="989" t="s">
        <v>1160</v>
      </c>
      <c r="D130" s="990" t="str">
        <f>'Revenues 9-14'!A216</f>
        <v>Total Title IV</v>
      </c>
      <c r="E130" s="386"/>
      <c r="F130" s="1066">
        <f>SUM('Revenues 9-14'!C216,'Revenues 9-14'!D216,'Revenues 9-14'!F216,'Revenues 9-14'!G216)</f>
        <v>0</v>
      </c>
      <c r="G130" s="69"/>
    </row>
    <row r="131" spans="1:7" ht="12" customHeight="1" x14ac:dyDescent="0.2">
      <c r="A131" s="383" t="s">
        <v>773</v>
      </c>
      <c r="B131" s="383" t="s">
        <v>196</v>
      </c>
      <c r="C131" s="989">
        <f>'Revenues 9-14'!B220</f>
        <v>4620</v>
      </c>
      <c r="D131" s="990" t="str">
        <f>'Revenues 9-14'!A220</f>
        <v>Fed - Spec Education - IDEA - Flow Through</v>
      </c>
      <c r="E131" s="386"/>
      <c r="F131" s="1066">
        <f>SUM('Revenues 9-14'!C220:D220,'Revenues 9-14'!F220:G220)</f>
        <v>190626</v>
      </c>
      <c r="G131" s="69"/>
    </row>
    <row r="132" spans="1:7" ht="12" customHeight="1" x14ac:dyDescent="0.2">
      <c r="A132" s="383" t="s">
        <v>773</v>
      </c>
      <c r="B132" s="383" t="s">
        <v>197</v>
      </c>
      <c r="C132" s="989">
        <f>'Revenues 9-14'!B221</f>
        <v>4625</v>
      </c>
      <c r="D132" s="990" t="str">
        <f>'Revenues 9-14'!A221</f>
        <v>Fed - Spec Education - IDEA - Room &amp; Board</v>
      </c>
      <c r="E132" s="386"/>
      <c r="F132" s="1066">
        <f>SUM('Revenues 9-14'!C221,'Revenues 9-14'!D221,'Revenues 9-14'!F221,'Revenues 9-14'!G221)</f>
        <v>0</v>
      </c>
      <c r="G132" s="69"/>
    </row>
    <row r="133" spans="1:7" ht="12" customHeight="1" x14ac:dyDescent="0.2">
      <c r="A133" s="383" t="s">
        <v>773</v>
      </c>
      <c r="B133" s="383" t="s">
        <v>965</v>
      </c>
      <c r="C133" s="989">
        <f>'Revenues 9-14'!B222</f>
        <v>4630</v>
      </c>
      <c r="D133" s="990" t="str">
        <f>'Revenues 9-14'!A222</f>
        <v>Fed - Spec Education - IDEA - Discretionary</v>
      </c>
      <c r="E133" s="386"/>
      <c r="F133" s="1066">
        <f>SUM('Revenues 9-14'!C222:D222,'Revenues 9-14'!F222:G222)</f>
        <v>0</v>
      </c>
      <c r="G133" s="69">
        <v>6297</v>
      </c>
    </row>
    <row r="134" spans="1:7" ht="12" customHeight="1" x14ac:dyDescent="0.2">
      <c r="A134" s="383" t="s">
        <v>773</v>
      </c>
      <c r="B134" s="383" t="s">
        <v>904</v>
      </c>
      <c r="C134" s="989">
        <f>'Revenues 9-14'!B223</f>
        <v>4699</v>
      </c>
      <c r="D134" s="990" t="str">
        <f>'Revenues 9-14'!A223</f>
        <v>Fed - Spec Education - IDEA - Other (Describe &amp; Itemize)</v>
      </c>
      <c r="E134" s="386"/>
      <c r="F134" s="1066">
        <f>SUM('Revenues 9-14'!C223:D223,'Revenues 9-14'!F223:G223)</f>
        <v>0</v>
      </c>
      <c r="G134" s="69"/>
    </row>
    <row r="135" spans="1:7" x14ac:dyDescent="0.2">
      <c r="A135" s="383" t="s">
        <v>781</v>
      </c>
      <c r="B135" s="383" t="s">
        <v>905</v>
      </c>
      <c r="C135" s="989">
        <v>4700</v>
      </c>
      <c r="D135" s="988" t="str">
        <f>'Revenues 9-14'!A228</f>
        <v>Total CTE - Perkins</v>
      </c>
      <c r="E135" s="386"/>
      <c r="F135" s="1066">
        <f>SUM('Revenues 9-14'!C228,'Revenues 9-14'!D228,'Revenues 9-14'!G228)</f>
        <v>0</v>
      </c>
      <c r="G135" s="69">
        <v>6303</v>
      </c>
    </row>
    <row r="136" spans="1:7" s="575" customFormat="1" ht="5.25" hidden="1" customHeight="1" x14ac:dyDescent="0.2">
      <c r="A136" s="1123" t="s">
        <v>233</v>
      </c>
      <c r="B136" s="1123" t="s">
        <v>1773</v>
      </c>
      <c r="C136" s="1124" t="s">
        <v>234</v>
      </c>
      <c r="D136" s="1132" t="str">
        <f>'Revenues 9-14'!A231</f>
        <v>ARRA - Title I - Low Income</v>
      </c>
      <c r="E136" s="1125"/>
      <c r="F136" s="1126">
        <f>SUM('Revenues 9-14'!$C$231:$D$231,'Revenues 9-14'!$F$231:$G$231)</f>
        <v>0</v>
      </c>
      <c r="G136" s="382"/>
    </row>
    <row r="137" spans="1:7" s="575" customFormat="1" hidden="1" x14ac:dyDescent="0.2">
      <c r="A137" s="1123" t="s">
        <v>233</v>
      </c>
      <c r="B137" s="1123" t="s">
        <v>1774</v>
      </c>
      <c r="C137" s="1124" t="s">
        <v>235</v>
      </c>
      <c r="D137" s="1132" t="str">
        <f>'Revenues 9-14'!A232</f>
        <v>ARRA - Title I - Neglected, Private</v>
      </c>
      <c r="E137" s="1125"/>
      <c r="F137" s="1127">
        <f>SUM('Revenues 9-14'!C232:G232,'Revenues 9-14'!J232)</f>
        <v>0</v>
      </c>
      <c r="G137" s="382"/>
    </row>
    <row r="138" spans="1:7" s="575" customFormat="1" ht="10.5" hidden="1" customHeight="1" x14ac:dyDescent="0.2">
      <c r="A138" s="1123" t="s">
        <v>233</v>
      </c>
      <c r="B138" s="1123" t="s">
        <v>238</v>
      </c>
      <c r="C138" s="1124" t="s">
        <v>236</v>
      </c>
      <c r="D138" s="1132" t="str">
        <f>'Revenues 9-14'!A233</f>
        <v>ARRA - Title I - Delinquent, Private</v>
      </c>
      <c r="E138" s="1125"/>
      <c r="F138" s="1127">
        <f>SUM('Revenues 9-14'!C233:G233,'Revenues 9-14'!J233)</f>
        <v>0</v>
      </c>
      <c r="G138" s="382"/>
    </row>
    <row r="139" spans="1:7" s="575" customFormat="1" ht="10.5" hidden="1" customHeight="1" x14ac:dyDescent="0.2">
      <c r="A139" s="1123" t="s">
        <v>233</v>
      </c>
      <c r="B139" s="1123" t="s">
        <v>240</v>
      </c>
      <c r="C139" s="1124" t="s">
        <v>237</v>
      </c>
      <c r="D139" s="1132" t="str">
        <f>'Revenues 9-14'!A234</f>
        <v>ARRA - Title I - School Improvement (Part A)</v>
      </c>
      <c r="E139" s="1125"/>
      <c r="F139" s="1127">
        <f>SUM('Revenues 9-14'!C234:G234,'Revenues 9-14'!J234)</f>
        <v>0</v>
      </c>
      <c r="G139" s="382"/>
    </row>
    <row r="140" spans="1:7" s="575" customFormat="1" ht="10.5" hidden="1" customHeight="1" x14ac:dyDescent="0.2">
      <c r="A140" s="1123" t="s">
        <v>233</v>
      </c>
      <c r="B140" s="1123" t="s">
        <v>242</v>
      </c>
      <c r="C140" s="1124" t="s">
        <v>239</v>
      </c>
      <c r="D140" s="1132" t="str">
        <f>'Revenues 9-14'!A235</f>
        <v>ARRA - Title I - School Improvement (Section 1003g)</v>
      </c>
      <c r="E140" s="1125"/>
      <c r="F140" s="1127">
        <f>SUM('Revenues 9-14'!C235:G235,'Revenues 9-14'!J235)</f>
        <v>0</v>
      </c>
      <c r="G140" s="382"/>
    </row>
    <row r="141" spans="1:7" s="575" customFormat="1" ht="10.5" hidden="1" customHeight="1" x14ac:dyDescent="0.2">
      <c r="A141" s="1123" t="s">
        <v>233</v>
      </c>
      <c r="B141" s="1123" t="s">
        <v>244</v>
      </c>
      <c r="C141" s="1124" t="s">
        <v>241</v>
      </c>
      <c r="D141" s="1132" t="str">
        <f>'Revenues 9-14'!A236</f>
        <v>ARRA - IDEA - Part B - Preschool</v>
      </c>
      <c r="E141" s="1125"/>
      <c r="F141" s="1127">
        <v>0</v>
      </c>
      <c r="G141" s="382"/>
    </row>
    <row r="142" spans="1:7" s="575" customFormat="1" ht="10.5" hidden="1" customHeight="1" x14ac:dyDescent="0.2">
      <c r="A142" s="1123" t="s">
        <v>233</v>
      </c>
      <c r="B142" s="1123" t="s">
        <v>246</v>
      </c>
      <c r="C142" s="1124" t="s">
        <v>243</v>
      </c>
      <c r="D142" s="1132" t="str">
        <f>'Revenues 9-14'!A237</f>
        <v>ARRA - IDEA - Part B - Flow-Through</v>
      </c>
      <c r="E142" s="1125"/>
      <c r="F142" s="1127">
        <f>SUM('Revenues 9-14'!C237:G237,'Revenues 9-14'!J237)</f>
        <v>0</v>
      </c>
      <c r="G142" s="382"/>
    </row>
    <row r="143" spans="1:7" s="575" customFormat="1" ht="10.5" hidden="1" customHeight="1" x14ac:dyDescent="0.2">
      <c r="A143" s="1123" t="s">
        <v>233</v>
      </c>
      <c r="B143" s="1123" t="s">
        <v>966</v>
      </c>
      <c r="C143" s="1124" t="s">
        <v>245</v>
      </c>
      <c r="D143" s="1132" t="str">
        <f>'Revenues 9-14'!A238</f>
        <v>ARRA - Title IID - Technology-Formula</v>
      </c>
      <c r="E143" s="1125"/>
      <c r="F143" s="1127">
        <f>SUM('Revenues 9-14'!C238:G238,'Revenues 9-14'!J238)</f>
        <v>0</v>
      </c>
      <c r="G143" s="382"/>
    </row>
    <row r="144" spans="1:7" s="575" customFormat="1" ht="10.5" hidden="1" customHeight="1" x14ac:dyDescent="0.2">
      <c r="A144" s="1123" t="s">
        <v>233</v>
      </c>
      <c r="B144" s="1123" t="s">
        <v>1775</v>
      </c>
      <c r="C144" s="1124" t="s">
        <v>247</v>
      </c>
      <c r="D144" s="1132" t="str">
        <f>'Revenues 9-14'!A239</f>
        <v>ARRA - Title IID - Technology-Competitive</v>
      </c>
      <c r="E144" s="1125"/>
      <c r="F144" s="1127">
        <f>SUM('Revenues 9-14'!C239:G239,'Revenues 9-14'!J239)</f>
        <v>0</v>
      </c>
      <c r="G144" s="382"/>
    </row>
    <row r="145" spans="1:7" s="575" customFormat="1" ht="10.5" hidden="1" customHeight="1" x14ac:dyDescent="0.2">
      <c r="A145" s="1123" t="s">
        <v>773</v>
      </c>
      <c r="B145" s="1123" t="s">
        <v>1776</v>
      </c>
      <c r="C145" s="1124" t="s">
        <v>248</v>
      </c>
      <c r="D145" s="1132" t="str">
        <f>'Revenues 9-14'!A240</f>
        <v>ARRA - McKinney - Vento Homeless Education</v>
      </c>
      <c r="E145" s="1125"/>
      <c r="F145" s="1127">
        <f>SUM('Revenues 9-14'!C240:G240,'Revenues 9-14'!J240)</f>
        <v>0</v>
      </c>
      <c r="G145" s="382"/>
    </row>
    <row r="146" spans="1:7" s="575" customFormat="1" ht="10.5" hidden="1" customHeight="1" x14ac:dyDescent="0.2">
      <c r="A146" s="1123" t="s">
        <v>233</v>
      </c>
      <c r="B146" s="1123" t="s">
        <v>251</v>
      </c>
      <c r="C146" s="1124" t="s">
        <v>249</v>
      </c>
      <c r="D146" s="1132" t="str">
        <f>'Revenues 9-14'!A244</f>
        <v>Qualified Zone Academy Bond Tax Credits</v>
      </c>
      <c r="E146" s="1125"/>
      <c r="F146" s="1127">
        <f>SUM('Revenues 9-14'!C244:G244,'Revenues 9-14'!J244)</f>
        <v>0</v>
      </c>
      <c r="G146" s="382"/>
    </row>
    <row r="147" spans="1:7" s="575" customFormat="1" ht="10.5" hidden="1" customHeight="1" x14ac:dyDescent="0.2">
      <c r="A147" s="1123" t="s">
        <v>233</v>
      </c>
      <c r="B147" s="1123" t="s">
        <v>253</v>
      </c>
      <c r="C147" s="1124" t="s">
        <v>250</v>
      </c>
      <c r="D147" s="1132" t="str">
        <f>'Revenues 9-14'!A245</f>
        <v>Qualified School Construction Bond Credits</v>
      </c>
      <c r="E147" s="1125"/>
      <c r="F147" s="1127">
        <f>SUM('Revenues 9-14'!C245:G245,'Revenues 9-14'!J245)</f>
        <v>0</v>
      </c>
      <c r="G147" s="382"/>
    </row>
    <row r="148" spans="1:7" s="575" customFormat="1" ht="10.5" hidden="1" customHeight="1" x14ac:dyDescent="0.2">
      <c r="A148" s="1123" t="s">
        <v>233</v>
      </c>
      <c r="B148" s="1123" t="s">
        <v>255</v>
      </c>
      <c r="C148" s="1124" t="s">
        <v>252</v>
      </c>
      <c r="D148" s="1132" t="str">
        <f>'Revenues 9-14'!A246</f>
        <v>Build America Bond Tax Credits</v>
      </c>
      <c r="E148" s="1125"/>
      <c r="F148" s="1127">
        <f>SUM('Revenues 9-14'!C246:G246,'Revenues 9-14'!J246)</f>
        <v>0</v>
      </c>
      <c r="G148" s="382"/>
    </row>
    <row r="149" spans="1:7" s="575" customFormat="1" ht="10.5" hidden="1" customHeight="1" x14ac:dyDescent="0.2">
      <c r="A149" s="1123" t="s">
        <v>233</v>
      </c>
      <c r="B149" s="1123" t="s">
        <v>1777</v>
      </c>
      <c r="C149" s="1124" t="s">
        <v>254</v>
      </c>
      <c r="D149" s="1132" t="str">
        <f>'Revenues 9-14'!A247</f>
        <v>Build America Bond Interest Reimbursement</v>
      </c>
      <c r="E149" s="1125"/>
      <c r="F149" s="1127">
        <f>SUM('Revenues 9-14'!C247:G247,'Revenues 9-14'!J247)</f>
        <v>0</v>
      </c>
      <c r="G149" s="382"/>
    </row>
    <row r="150" spans="1:7" s="575" customFormat="1" ht="10.5" hidden="1" customHeight="1" x14ac:dyDescent="0.2">
      <c r="A150" s="1123" t="s">
        <v>233</v>
      </c>
      <c r="B150" s="1123" t="s">
        <v>258</v>
      </c>
      <c r="C150" s="1124" t="s">
        <v>256</v>
      </c>
      <c r="D150" s="1132" t="str">
        <f>'Revenues 9-14'!A249</f>
        <v>Other ARRA Funds - II</v>
      </c>
      <c r="E150" s="1125"/>
      <c r="F150" s="1127">
        <f>SUM('Revenues 9-14'!C249:G249,'Revenues 9-14'!J249)</f>
        <v>0</v>
      </c>
      <c r="G150" s="382"/>
    </row>
    <row r="151" spans="1:7" s="575" customFormat="1" ht="10.5" hidden="1" customHeight="1" x14ac:dyDescent="0.2">
      <c r="A151" s="1123" t="s">
        <v>233</v>
      </c>
      <c r="B151" s="1123" t="s">
        <v>260</v>
      </c>
      <c r="C151" s="1124" t="s">
        <v>257</v>
      </c>
      <c r="D151" s="1132" t="str">
        <f>'Revenues 9-14'!A250</f>
        <v>Other ARRA Funds - III</v>
      </c>
      <c r="E151" s="1125"/>
      <c r="F151" s="1127">
        <f>SUM('Revenues 9-14'!C250:G250,'Revenues 9-14'!J250)</f>
        <v>0</v>
      </c>
      <c r="G151" s="382"/>
    </row>
    <row r="152" spans="1:7" s="575" customFormat="1" ht="10.5" hidden="1" customHeight="1" x14ac:dyDescent="0.2">
      <c r="A152" s="1123" t="s">
        <v>233</v>
      </c>
      <c r="B152" s="1123" t="s">
        <v>262</v>
      </c>
      <c r="C152" s="1124" t="s">
        <v>259</v>
      </c>
      <c r="D152" s="1132" t="str">
        <f>'Revenues 9-14'!A251</f>
        <v>Other ARRA Funds - IV</v>
      </c>
      <c r="E152" s="1125"/>
      <c r="F152" s="1127">
        <f>SUM('Revenues 9-14'!C251:G251,'Revenues 9-14'!J251)</f>
        <v>0</v>
      </c>
      <c r="G152" s="382"/>
    </row>
    <row r="153" spans="1:7" s="575" customFormat="1" ht="10.5" hidden="1" customHeight="1" x14ac:dyDescent="0.2">
      <c r="A153" s="1123" t="s">
        <v>233</v>
      </c>
      <c r="B153" s="1123" t="s">
        <v>264</v>
      </c>
      <c r="C153" s="1124" t="s">
        <v>261</v>
      </c>
      <c r="D153" s="1132" t="str">
        <f>'Revenues 9-14'!A252</f>
        <v>Other ARRA Funds - V</v>
      </c>
      <c r="E153" s="1125"/>
      <c r="F153" s="1127">
        <f>SUM('Revenues 9-14'!C252:G252,'Revenues 9-14'!J252)</f>
        <v>0</v>
      </c>
      <c r="G153" s="382"/>
    </row>
    <row r="154" spans="1:7" s="575" customFormat="1" ht="10.5" hidden="1" customHeight="1" x14ac:dyDescent="0.2">
      <c r="A154" s="1123" t="s">
        <v>233</v>
      </c>
      <c r="B154" s="1123" t="s">
        <v>266</v>
      </c>
      <c r="C154" s="1124" t="s">
        <v>263</v>
      </c>
      <c r="D154" s="1132" t="str">
        <f>'Revenues 9-14'!A253</f>
        <v>ARRA - Early Childhood</v>
      </c>
      <c r="E154" s="1125"/>
      <c r="F154" s="1127">
        <v>0</v>
      </c>
      <c r="G154" s="382"/>
    </row>
    <row r="155" spans="1:7" s="575" customFormat="1" ht="10.5" hidden="1" customHeight="1" x14ac:dyDescent="0.2">
      <c r="A155" s="1123" t="s">
        <v>233</v>
      </c>
      <c r="B155" s="1123" t="s">
        <v>268</v>
      </c>
      <c r="C155" s="1124" t="s">
        <v>265</v>
      </c>
      <c r="D155" s="1132" t="str">
        <f>'Revenues 9-14'!A254</f>
        <v>Other ARRA Funds VII</v>
      </c>
      <c r="E155" s="1125"/>
      <c r="F155" s="1127">
        <f>SUM('Revenues 9-14'!C254:G254,'Revenues 9-14'!J254)</f>
        <v>0</v>
      </c>
      <c r="G155" s="382"/>
    </row>
    <row r="156" spans="1:7" s="575" customFormat="1" ht="10.5" hidden="1" customHeight="1" x14ac:dyDescent="0.2">
      <c r="A156" s="1123" t="s">
        <v>233</v>
      </c>
      <c r="B156" s="1123" t="s">
        <v>270</v>
      </c>
      <c r="C156" s="1124" t="s">
        <v>267</v>
      </c>
      <c r="D156" s="1132" t="str">
        <f>'Revenues 9-14'!A255</f>
        <v>Other ARRA Funds VIII</v>
      </c>
      <c r="E156" s="1125"/>
      <c r="F156" s="1127">
        <f>SUM('Revenues 9-14'!C255:G255,'Revenues 9-14'!J255)</f>
        <v>0</v>
      </c>
      <c r="G156" s="382"/>
    </row>
    <row r="157" spans="1:7" s="575" customFormat="1" ht="10.5" hidden="1" customHeight="1" x14ac:dyDescent="0.2">
      <c r="A157" s="1123" t="s">
        <v>233</v>
      </c>
      <c r="B157" s="1123" t="s">
        <v>272</v>
      </c>
      <c r="C157" s="1124" t="s">
        <v>269</v>
      </c>
      <c r="D157" s="1132" t="str">
        <f>'Revenues 9-14'!A256</f>
        <v>Other ARRA Funds IX</v>
      </c>
      <c r="E157" s="1125"/>
      <c r="F157" s="1127">
        <f>SUM('Revenues 9-14'!C256:G256,'Revenues 9-14'!J256)</f>
        <v>0</v>
      </c>
      <c r="G157" s="382"/>
    </row>
    <row r="158" spans="1:7" s="575" customFormat="1" hidden="1" x14ac:dyDescent="0.2">
      <c r="A158" s="1123" t="s">
        <v>233</v>
      </c>
      <c r="B158" s="1123" t="s">
        <v>970</v>
      </c>
      <c r="C158" s="1124" t="s">
        <v>271</v>
      </c>
      <c r="D158" s="1132" t="str">
        <f>'Revenues 9-14'!A257</f>
        <v>Other ARRA Funds X</v>
      </c>
      <c r="E158" s="1125"/>
      <c r="F158" s="1127">
        <f>SUM('Revenues 9-14'!C257:G257,'Revenues 9-14'!J257)</f>
        <v>0</v>
      </c>
      <c r="G158" s="382"/>
    </row>
    <row r="159" spans="1:7" s="575" customFormat="1" hidden="1" x14ac:dyDescent="0.2">
      <c r="A159" s="1123" t="s">
        <v>233</v>
      </c>
      <c r="B159" s="1123" t="s">
        <v>1778</v>
      </c>
      <c r="C159" s="1124" t="s">
        <v>273</v>
      </c>
      <c r="D159" s="1132" t="str">
        <f>'Revenues 9-14'!A258</f>
        <v>Other ARRA Funds Ed Job Fund Program</v>
      </c>
      <c r="E159" s="1125"/>
      <c r="F159" s="1127">
        <f>SUM('Revenues 9-14'!C258:G258,'Revenues 9-14'!J258)</f>
        <v>0</v>
      </c>
      <c r="G159" s="382"/>
    </row>
    <row r="160" spans="1:7" s="575" customFormat="1" x14ac:dyDescent="0.2">
      <c r="A160" s="1178" t="s">
        <v>590</v>
      </c>
      <c r="B160" s="1238" t="s">
        <v>1922</v>
      </c>
      <c r="C160" s="1179" t="s">
        <v>1007</v>
      </c>
      <c r="D160" s="1180" t="s">
        <v>906</v>
      </c>
      <c r="E160" s="1181"/>
      <c r="F160" s="1066">
        <f>SUM(F136:F159)</f>
        <v>0</v>
      </c>
      <c r="G160" s="382"/>
    </row>
    <row r="161" spans="1:7" s="575" customFormat="1" x14ac:dyDescent="0.2">
      <c r="A161" s="1178" t="s">
        <v>538</v>
      </c>
      <c r="B161" s="1238" t="s">
        <v>1803</v>
      </c>
      <c r="C161" s="1179" t="s">
        <v>1801</v>
      </c>
      <c r="D161" s="1180" t="s">
        <v>1802</v>
      </c>
      <c r="E161" s="1181"/>
      <c r="F161" s="1066">
        <f>SUM('Revenues 9-14'!C260)</f>
        <v>0</v>
      </c>
      <c r="G161" s="382"/>
    </row>
    <row r="162" spans="1:7" s="575" customFormat="1" x14ac:dyDescent="0.2">
      <c r="A162" s="1178" t="s">
        <v>590</v>
      </c>
      <c r="B162" s="1238" t="s">
        <v>1872</v>
      </c>
      <c r="C162" s="1179" t="s">
        <v>1873</v>
      </c>
      <c r="D162" s="1180" t="s">
        <v>1874</v>
      </c>
      <c r="E162" s="1181"/>
      <c r="F162" s="1066">
        <f>SUM('Revenues 9-14'!C261:H261,'Revenues 9-14'!J261:K261)</f>
        <v>0</v>
      </c>
      <c r="G162" s="382"/>
    </row>
    <row r="163" spans="1:7" ht="12" customHeight="1" x14ac:dyDescent="0.2">
      <c r="A163" s="383" t="s">
        <v>1194</v>
      </c>
      <c r="B163" s="383" t="s">
        <v>1907</v>
      </c>
      <c r="C163" s="989">
        <f>'Revenues 9-14'!B262</f>
        <v>4904</v>
      </c>
      <c r="D163" s="988" t="str">
        <f>'Revenues 9-14'!A262</f>
        <v>Advanced Placement Fee/International Baccalaureate</v>
      </c>
      <c r="E163" s="386"/>
      <c r="F163" s="1066">
        <f>SUM('Revenues 9-14'!C262,'Revenues 9-14'!D262,'Revenues 9-14'!G262)</f>
        <v>0</v>
      </c>
      <c r="G163" s="69"/>
    </row>
    <row r="164" spans="1:7" ht="12" customHeight="1" x14ac:dyDescent="0.2">
      <c r="A164" s="383" t="s">
        <v>6</v>
      </c>
      <c r="B164" s="383" t="s">
        <v>907</v>
      </c>
      <c r="C164" s="989">
        <f>'Revenues 9-14'!B263</f>
        <v>4905</v>
      </c>
      <c r="D164" s="988" t="str">
        <f>'Revenues 9-14'!A263</f>
        <v>Title III - Immigrant Education Program (IEP)</v>
      </c>
      <c r="E164" s="386"/>
      <c r="F164" s="1066">
        <f>SUM('Revenues 9-14'!C263,'Revenues 9-14'!F263,'Revenues 9-14'!G263)</f>
        <v>0</v>
      </c>
      <c r="G164" s="991">
        <v>6306</v>
      </c>
    </row>
    <row r="165" spans="1:7" ht="12" customHeight="1" x14ac:dyDescent="0.2">
      <c r="A165" s="383" t="s">
        <v>6</v>
      </c>
      <c r="B165" s="383" t="s">
        <v>1804</v>
      </c>
      <c r="C165" s="989">
        <f>'Revenues 9-14'!B264</f>
        <v>4909</v>
      </c>
      <c r="D165" s="988" t="str">
        <f>'Revenues 9-14'!A264</f>
        <v>Title III - Language Inst Program - Limited Eng (LIPLEP)</v>
      </c>
      <c r="E165" s="386"/>
      <c r="F165" s="1066">
        <f>SUM('Revenues 9-14'!C264,'Revenues 9-14'!F264,'Revenues 9-14'!G264)</f>
        <v>0</v>
      </c>
      <c r="G165" s="991"/>
    </row>
    <row r="166" spans="1:7" ht="12" customHeight="1" x14ac:dyDescent="0.2">
      <c r="A166" s="383" t="s">
        <v>6</v>
      </c>
      <c r="B166" s="383" t="s">
        <v>1908</v>
      </c>
      <c r="C166" s="989">
        <f>'Revenues 9-14'!B265</f>
        <v>4910</v>
      </c>
      <c r="D166" s="988" t="str">
        <f>'Revenues 9-14'!A265</f>
        <v>Learn &amp; Serve America</v>
      </c>
      <c r="E166" s="386"/>
      <c r="F166" s="1066">
        <f>SUM('Revenues 9-14'!C265,'Revenues 9-14'!F265,'Revenues 9-14'!G265)</f>
        <v>0</v>
      </c>
      <c r="G166" s="69"/>
    </row>
    <row r="167" spans="1:7" ht="12" customHeight="1" x14ac:dyDescent="0.2">
      <c r="A167" s="383" t="s">
        <v>773</v>
      </c>
      <c r="B167" s="383" t="s">
        <v>795</v>
      </c>
      <c r="C167" s="989">
        <f>'Revenues 9-14'!B266</f>
        <v>4920</v>
      </c>
      <c r="D167" s="988" t="str">
        <f>'Revenues 9-14'!A266</f>
        <v>McKinney Education for Homeless Children</v>
      </c>
      <c r="E167" s="386"/>
      <c r="F167" s="1066">
        <f>SUM('Revenues 9-14'!C266,'Revenues 9-14'!D266,'Revenues 9-14'!F266,'Revenues 9-14'!G266)</f>
        <v>0</v>
      </c>
      <c r="G167" s="69"/>
    </row>
    <row r="168" spans="1:7" ht="12" customHeight="1" x14ac:dyDescent="0.2">
      <c r="A168" s="992" t="s">
        <v>773</v>
      </c>
      <c r="B168" s="992" t="s">
        <v>796</v>
      </c>
      <c r="C168" s="993">
        <f>'Revenues 9-14'!B267</f>
        <v>4930</v>
      </c>
      <c r="D168" s="994" t="str">
        <f>'Revenues 9-14'!A267</f>
        <v>Title II - Eisenhower Professional Development Formula</v>
      </c>
      <c r="E168" s="1048"/>
      <c r="F168" s="1068">
        <f>SUM('Revenues 9-14'!C267:D267,'Revenues 9-14'!F267,'Revenues 9-14'!G267)</f>
        <v>0</v>
      </c>
      <c r="G168" s="69"/>
    </row>
    <row r="169" spans="1:7" ht="12" customHeight="1" x14ac:dyDescent="0.2">
      <c r="A169" s="383" t="s">
        <v>773</v>
      </c>
      <c r="B169" s="383" t="s">
        <v>797</v>
      </c>
      <c r="C169" s="989">
        <f>'Revenues 9-14'!B268</f>
        <v>4932</v>
      </c>
      <c r="D169" s="990" t="str">
        <f>'Revenues 9-14'!A268</f>
        <v>Title II - Teacher Quality</v>
      </c>
      <c r="E169" s="386"/>
      <c r="F169" s="1068">
        <f>SUM('Revenues 9-14'!C268,'Revenues 9-14'!D268,'Revenues 9-14'!F268,'Revenues 9-14'!G268)</f>
        <v>20643</v>
      </c>
      <c r="G169" s="69"/>
    </row>
    <row r="170" spans="1:7" ht="12" customHeight="1" x14ac:dyDescent="0.2">
      <c r="A170" s="383" t="s">
        <v>773</v>
      </c>
      <c r="B170" s="383" t="s">
        <v>971</v>
      </c>
      <c r="C170" s="989">
        <f>'Revenues 9-14'!B269</f>
        <v>4960</v>
      </c>
      <c r="D170" s="988" t="str">
        <f>'Revenues 9-14'!A269</f>
        <v>Federal Charter Schools</v>
      </c>
      <c r="E170" s="386"/>
      <c r="F170" s="1066">
        <f>SUM('Revenues 9-14'!C269:D269,'Revenues 9-14'!F269:G269)</f>
        <v>0</v>
      </c>
      <c r="G170" s="69"/>
    </row>
    <row r="171" spans="1:7" ht="12" customHeight="1" x14ac:dyDescent="0.2">
      <c r="A171" s="383" t="s">
        <v>773</v>
      </c>
      <c r="B171" s="383" t="s">
        <v>908</v>
      </c>
      <c r="C171" s="989">
        <f>'Revenues 9-14'!B270</f>
        <v>4991</v>
      </c>
      <c r="D171" s="990" t="str">
        <f>'Revenues 9-14'!A270</f>
        <v>Medicaid Matching Funds - Administrative Outreach</v>
      </c>
      <c r="E171" s="386"/>
      <c r="F171" s="1066">
        <f>SUM('Revenues 9-14'!C270:D270,'Revenues 9-14'!F270:G270)</f>
        <v>10718</v>
      </c>
      <c r="G171" s="995">
        <v>6320</v>
      </c>
    </row>
    <row r="172" spans="1:7" ht="12" customHeight="1" x14ac:dyDescent="0.2">
      <c r="A172" s="383" t="s">
        <v>773</v>
      </c>
      <c r="B172" s="383" t="s">
        <v>1805</v>
      </c>
      <c r="C172" s="989">
        <f>'Revenues 9-14'!B271</f>
        <v>4992</v>
      </c>
      <c r="D172" s="990" t="str">
        <f>'Revenues 9-14'!A271</f>
        <v>Medicaid Matching Funds - Fee-for-Service Program</v>
      </c>
      <c r="E172" s="386"/>
      <c r="F172" s="1066">
        <f>SUM('Revenues 9-14'!C271:D271,'Revenues 9-14'!F271:G271)</f>
        <v>30973</v>
      </c>
      <c r="G172" s="995"/>
    </row>
    <row r="173" spans="1:7" x14ac:dyDescent="0.2">
      <c r="A173" s="1044" t="s">
        <v>773</v>
      </c>
      <c r="B173" s="992" t="s">
        <v>1909</v>
      </c>
      <c r="C173" s="993">
        <f>'Revenues 9-14'!B272</f>
        <v>4999</v>
      </c>
      <c r="D173" s="994" t="str">
        <f>'Revenues 9-14'!A272</f>
        <v>Other Restricted Revenue from Federal Sources (Describe &amp; Itemize)</v>
      </c>
      <c r="E173" s="386"/>
      <c r="F173" s="1066">
        <f>SUM('Revenues 9-14'!C272:D272,'Revenues 9-14'!F272:G272)</f>
        <v>0</v>
      </c>
      <c r="G173" s="383"/>
    </row>
    <row r="174" spans="1:7" x14ac:dyDescent="0.2">
      <c r="A174" s="383"/>
      <c r="B174" s="383"/>
      <c r="C174" s="387"/>
      <c r="D174" s="383"/>
      <c r="E174" s="386"/>
      <c r="F174" s="1109"/>
      <c r="G174" s="995"/>
    </row>
    <row r="175" spans="1:7" x14ac:dyDescent="0.2">
      <c r="A175" s="585"/>
      <c r="B175" s="586"/>
      <c r="C175" s="587"/>
      <c r="D175" s="996" t="s">
        <v>1930</v>
      </c>
      <c r="E175" s="1050" t="s">
        <v>1134</v>
      </c>
      <c r="F175" s="1110">
        <f>SUM(F83:F135,F160:F173)</f>
        <v>1173726</v>
      </c>
    </row>
    <row r="176" spans="1:7" ht="12" customHeight="1" x14ac:dyDescent="0.2">
      <c r="A176" s="585"/>
      <c r="B176" s="586"/>
      <c r="C176" s="587"/>
      <c r="D176" s="996" t="s">
        <v>1929</v>
      </c>
      <c r="E176" s="1050"/>
      <c r="F176" s="1111">
        <f>'PCTC-OEPP 28-29'!F76-F175</f>
        <v>7396241</v>
      </c>
    </row>
    <row r="177" spans="1:7" ht="12" customHeight="1" x14ac:dyDescent="0.2">
      <c r="A177" s="585"/>
      <c r="B177" s="586"/>
      <c r="C177" s="587"/>
      <c r="D177" s="996" t="s">
        <v>798</v>
      </c>
      <c r="E177" s="1050"/>
      <c r="F177" s="1111">
        <f>'Cap Outlay Deprec 27'!I18</f>
        <v>444047</v>
      </c>
    </row>
    <row r="178" spans="1:7" ht="12" customHeight="1" x14ac:dyDescent="0.2">
      <c r="A178" s="585"/>
      <c r="B178" s="586"/>
      <c r="C178" s="587"/>
      <c r="D178" s="996" t="s">
        <v>1931</v>
      </c>
      <c r="E178" s="1050"/>
      <c r="F178" s="1111">
        <f>F176+F177</f>
        <v>7840288</v>
      </c>
    </row>
    <row r="179" spans="1:7" ht="12" customHeight="1" x14ac:dyDescent="0.2">
      <c r="A179" s="585"/>
      <c r="B179" s="588"/>
      <c r="C179" s="587"/>
      <c r="D179" s="996" t="s">
        <v>1984</v>
      </c>
      <c r="E179" s="1050"/>
      <c r="F179" s="1112">
        <f>'PCTC-OEPP 28-29'!F77</f>
        <v>459.41</v>
      </c>
      <c r="G179" s="69"/>
    </row>
    <row r="180" spans="1:7" ht="12" customHeight="1" thickBot="1" x14ac:dyDescent="0.25">
      <c r="A180" s="585"/>
      <c r="B180" s="588"/>
      <c r="C180" s="587"/>
      <c r="D180" s="996" t="s">
        <v>2081</v>
      </c>
      <c r="E180" s="1050" t="s">
        <v>2082</v>
      </c>
      <c r="F180" s="1113">
        <f>F178/F179</f>
        <v>17065.993339282992</v>
      </c>
      <c r="G180" s="68">
        <v>6323</v>
      </c>
    </row>
    <row r="181" spans="1:7" ht="12" thickTop="1" x14ac:dyDescent="0.2">
      <c r="B181" s="69"/>
      <c r="C181" s="387"/>
      <c r="D181" s="69"/>
      <c r="E181" s="387"/>
      <c r="F181" s="69"/>
      <c r="G181" s="997">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3"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0" sqref="A10:F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9" t="s">
        <v>1329</v>
      </c>
      <c r="B1" s="840"/>
      <c r="C1" s="841"/>
    </row>
    <row r="2" spans="1:9" x14ac:dyDescent="0.2">
      <c r="A2" s="847" t="s">
        <v>1330</v>
      </c>
      <c r="B2" s="842"/>
      <c r="C2" s="842"/>
      <c r="D2" s="842"/>
      <c r="E2" s="851"/>
      <c r="F2" s="851"/>
      <c r="G2" s="843"/>
    </row>
    <row r="3" spans="1:9" ht="12" customHeight="1" x14ac:dyDescent="0.2">
      <c r="A3" s="1616" t="s">
        <v>1678</v>
      </c>
      <c r="B3" s="845"/>
      <c r="C3" s="845"/>
      <c r="D3" s="845"/>
      <c r="E3" s="852"/>
      <c r="F3" s="852"/>
      <c r="G3" s="846"/>
    </row>
    <row r="4" spans="1:9" ht="12" customHeight="1" x14ac:dyDescent="0.2">
      <c r="A4" s="849" t="s">
        <v>874</v>
      </c>
      <c r="B4" s="848"/>
      <c r="C4" s="848"/>
      <c r="D4" s="848"/>
      <c r="E4" s="853"/>
      <c r="F4" s="854"/>
      <c r="G4" s="855"/>
      <c r="H4" s="22"/>
      <c r="I4" s="22"/>
    </row>
    <row r="5" spans="1:9" s="1702" customFormat="1" ht="57" customHeight="1" x14ac:dyDescent="0.2">
      <c r="A5" s="2350" t="s">
        <v>1691</v>
      </c>
      <c r="B5" s="2351"/>
      <c r="C5" s="2351"/>
      <c r="D5" s="2351"/>
      <c r="E5" s="2351"/>
      <c r="F5" s="2351"/>
      <c r="G5" s="2352"/>
      <c r="H5" s="3"/>
      <c r="I5" s="1701"/>
    </row>
    <row r="6" spans="1:9" s="2" customFormat="1" ht="15.75" customHeight="1" x14ac:dyDescent="0.2">
      <c r="A6" s="778" t="s">
        <v>230</v>
      </c>
      <c r="B6" s="789"/>
      <c r="C6" s="789"/>
      <c r="D6" s="779"/>
      <c r="E6" s="779"/>
      <c r="F6" s="860"/>
      <c r="G6" s="862"/>
      <c r="H6" s="216"/>
      <c r="I6" s="216"/>
    </row>
    <row r="7" spans="1:9" s="2" customFormat="1" ht="12" customHeight="1" x14ac:dyDescent="0.2">
      <c r="A7" s="790" t="s">
        <v>1081</v>
      </c>
      <c r="B7" s="791"/>
      <c r="C7" s="791"/>
      <c r="D7" s="792"/>
      <c r="E7" s="858"/>
      <c r="F7" s="861"/>
      <c r="G7" s="1114"/>
      <c r="H7" s="216"/>
      <c r="I7" s="216"/>
    </row>
    <row r="8" spans="1:9" s="2" customFormat="1" ht="12" customHeight="1" x14ac:dyDescent="0.2">
      <c r="A8" s="790" t="s">
        <v>136</v>
      </c>
      <c r="B8" s="791"/>
      <c r="C8" s="791"/>
      <c r="D8" s="792"/>
      <c r="E8" s="858"/>
      <c r="F8" s="861"/>
      <c r="G8" s="1114"/>
      <c r="H8" s="216"/>
      <c r="I8" s="216"/>
    </row>
    <row r="9" spans="1:9" s="2" customFormat="1" ht="12" customHeight="1" x14ac:dyDescent="0.2">
      <c r="A9" s="790" t="s">
        <v>137</v>
      </c>
      <c r="B9" s="791"/>
      <c r="C9" s="791"/>
      <c r="D9" s="792"/>
      <c r="E9" s="858"/>
      <c r="F9" s="861"/>
      <c r="G9" s="1114"/>
      <c r="H9" s="216"/>
      <c r="I9" s="216"/>
    </row>
    <row r="10" spans="1:9" s="2" customFormat="1" ht="12" customHeight="1" x14ac:dyDescent="0.2">
      <c r="A10" s="793" t="s">
        <v>837</v>
      </c>
      <c r="B10" s="791"/>
      <c r="C10" s="794"/>
      <c r="D10" s="792"/>
      <c r="E10" s="858">
        <f>132328+2663</f>
        <v>134991</v>
      </c>
      <c r="F10" s="861"/>
      <c r="G10" s="1114"/>
      <c r="H10" s="216"/>
      <c r="I10" s="216"/>
    </row>
    <row r="11" spans="1:9" s="2" customFormat="1" ht="22.5" customHeight="1" x14ac:dyDescent="0.2">
      <c r="A11" s="2355" t="s">
        <v>2071</v>
      </c>
      <c r="B11" s="2356"/>
      <c r="C11" s="2356"/>
      <c r="D11" s="2274"/>
      <c r="E11" s="859">
        <v>7133</v>
      </c>
      <c r="F11" s="861"/>
      <c r="G11" s="1115"/>
      <c r="H11" s="216"/>
      <c r="I11" s="216"/>
    </row>
    <row r="12" spans="1:9" s="2" customFormat="1" ht="12" customHeight="1" x14ac:dyDescent="0.2">
      <c r="A12" s="790" t="s">
        <v>138</v>
      </c>
      <c r="B12" s="791"/>
      <c r="C12" s="791"/>
      <c r="D12" s="792"/>
      <c r="E12" s="858"/>
      <c r="F12" s="861"/>
      <c r="G12" s="1114"/>
      <c r="H12" s="216"/>
      <c r="I12" s="216"/>
    </row>
    <row r="13" spans="1:9" s="2" customFormat="1" ht="12" customHeight="1" x14ac:dyDescent="0.2">
      <c r="A13" s="790" t="s">
        <v>228</v>
      </c>
      <c r="B13" s="791"/>
      <c r="C13" s="791"/>
      <c r="D13" s="792"/>
      <c r="E13" s="858"/>
      <c r="F13" s="861"/>
      <c r="G13" s="1114"/>
      <c r="H13" s="216"/>
      <c r="I13" s="216"/>
    </row>
    <row r="14" spans="1:9" s="2" customFormat="1" ht="12" customHeight="1" x14ac:dyDescent="0.2">
      <c r="A14" s="790" t="s">
        <v>229</v>
      </c>
      <c r="B14" s="791"/>
      <c r="C14" s="791"/>
      <c r="D14" s="792"/>
      <c r="E14" s="858"/>
      <c r="F14" s="863"/>
      <c r="G14" s="1116"/>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17" t="s">
        <v>1704</v>
      </c>
      <c r="B16" s="850"/>
      <c r="C16" s="844"/>
      <c r="D16" s="844"/>
      <c r="E16" s="856"/>
      <c r="F16" s="856"/>
      <c r="G16" s="857"/>
      <c r="H16" s="216"/>
      <c r="I16" s="216"/>
    </row>
    <row r="17" spans="1:9" s="2" customFormat="1" ht="12" customHeight="1" x14ac:dyDescent="0.2">
      <c r="A17" s="395"/>
      <c r="B17" s="394"/>
      <c r="C17" s="215"/>
      <c r="D17" s="781" t="s">
        <v>629</v>
      </c>
      <c r="E17" s="604"/>
      <c r="F17" s="781" t="s">
        <v>512</v>
      </c>
      <c r="G17" s="782"/>
      <c r="H17" s="287"/>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3922079</v>
      </c>
      <c r="F19" s="768"/>
      <c r="G19" s="770">
        <f>'Expenditures 15-22'!K33-SUM('Expenditures 15-22'!G33,'Expenditures 15-22'!I33)+'Expenditures 15-22'!D223</f>
        <v>3922079</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510191</v>
      </c>
      <c r="F21" s="768"/>
      <c r="G21" s="770">
        <f>'Expenditures 15-22'!K42-SUM('Expenditures 15-22'!G42,'Expenditures 15-22'!I42)+'Expenditures 15-22'!K120-SUM('Expenditures 15-22'!G120,'Expenditures 15-22'!I120)+'Expenditures 15-22'!K174-SUM('Expenditures 15-22'!G174,'Expenditures 15-22'!I174)+'Expenditures 15-22'!D232</f>
        <v>510191</v>
      </c>
      <c r="H21" s="287"/>
      <c r="I21" s="216"/>
    </row>
    <row r="22" spans="1:9" s="2" customFormat="1" ht="12" customHeight="1" x14ac:dyDescent="0.2">
      <c r="A22" s="767" t="s">
        <v>663</v>
      </c>
      <c r="B22" s="763"/>
      <c r="C22" s="762">
        <v>2200</v>
      </c>
      <c r="D22" s="768"/>
      <c r="E22" s="769">
        <f>'Expenditures 15-22'!K47-SUM('Expenditures 15-22'!G47,'Expenditures 15-22'!I47)+'Expenditures 15-22'!D237</f>
        <v>271734</v>
      </c>
      <c r="F22" s="768"/>
      <c r="G22" s="770">
        <f>'Expenditures 15-22'!K47-SUM('Expenditures 15-22'!G47,'Expenditures 15-22'!I47)+'Expenditures 15-22'!D237</f>
        <v>271734</v>
      </c>
      <c r="H22" s="287"/>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1113727</v>
      </c>
      <c r="F23" s="768"/>
      <c r="G23" s="769">
        <f>'Expenditures 15-22'!K53-SUM('Expenditures 15-22'!G53,'Expenditures 15-22'!I53)+'Expenditures 15-22'!D251+'Expenditures 15-22'!K323-SUM('Expenditures 15-22'!G323,'Expenditures 15-22'!I323)</f>
        <v>1113727</v>
      </c>
      <c r="H23" s="287"/>
      <c r="I23" s="216"/>
    </row>
    <row r="24" spans="1:9" s="2" customFormat="1" ht="12" customHeight="1" x14ac:dyDescent="0.2">
      <c r="A24" s="767" t="s">
        <v>665</v>
      </c>
      <c r="B24" s="763"/>
      <c r="C24" s="762">
        <v>2400</v>
      </c>
      <c r="D24" s="768"/>
      <c r="E24" s="769">
        <f>'Expenditures 15-22'!K57-SUM('Expenditures 15-22'!G57,'Expenditures 15-22'!I57)+'Expenditures 15-22'!D255</f>
        <v>619533</v>
      </c>
      <c r="F24" s="768"/>
      <c r="G24" s="770">
        <f>'Expenditures 15-22'!K57-SUM('Expenditures 15-22'!G57,'Expenditures 15-22'!I57)+'Expenditures 15-22'!D255</f>
        <v>619533</v>
      </c>
      <c r="H24" s="287"/>
      <c r="I24" s="216"/>
    </row>
    <row r="25" spans="1:9" s="2" customFormat="1" ht="12" customHeight="1" x14ac:dyDescent="0.2">
      <c r="A25" s="766" t="s">
        <v>666</v>
      </c>
      <c r="B25" s="764"/>
      <c r="C25" s="762"/>
      <c r="D25" s="768"/>
      <c r="E25" s="769"/>
      <c r="F25" s="768"/>
      <c r="G25" s="770"/>
      <c r="H25" s="287"/>
      <c r="I25" s="216"/>
    </row>
    <row r="26" spans="1:9" s="2" customFormat="1" ht="12" customHeight="1" x14ac:dyDescent="0.2">
      <c r="A26" s="767" t="s">
        <v>608</v>
      </c>
      <c r="B26" s="765"/>
      <c r="C26" s="762">
        <v>2510</v>
      </c>
      <c r="D26" s="769">
        <f>'Expenditures 15-22'!K59-SUM('Expenditures 15-22'!G59,'Expenditures 15-22'!I59)+'Expenditures 15-22'!D257-E7</f>
        <v>46881</v>
      </c>
      <c r="E26" s="769">
        <f>'Expenditures 15-22'!K122-SUM('Expenditures 15-22'!G122,'Expenditures 15-22'!I122)+E7</f>
        <v>26230</v>
      </c>
      <c r="F26" s="769">
        <f>'Expenditures 15-22'!K59-SUM('Expenditures 15-22'!G59,'Expenditures 15-22'!I59)+'Expenditures 15-22'!D257-E7</f>
        <v>46881</v>
      </c>
      <c r="G26" s="770">
        <f>'Expenditures 15-22'!K122-SUM('Expenditures 15-22'!G122,'Expenditures 15-22'!I122)+E7</f>
        <v>26230</v>
      </c>
      <c r="H26" s="287"/>
      <c r="I26" s="216"/>
    </row>
    <row r="27" spans="1:9" s="2" customFormat="1" ht="12" customHeight="1" x14ac:dyDescent="0.2">
      <c r="A27" s="767" t="s">
        <v>543</v>
      </c>
      <c r="B27" s="765"/>
      <c r="C27" s="762">
        <v>2520</v>
      </c>
      <c r="D27" s="769">
        <f>'Expenditures 15-22'!K60-SUM('Expenditures 15-22'!G60,'Expenditures 15-22'!I60)+'Expenditures 15-22'!D258-E8</f>
        <v>133235</v>
      </c>
      <c r="E27" s="769">
        <f>E8</f>
        <v>0</v>
      </c>
      <c r="F27" s="769">
        <f>'Expenditures 15-22'!K60-SUM('Expenditures 15-22'!G60,'Expenditures 15-22'!I60)+'Expenditures 15-22'!D258-E8</f>
        <v>133235</v>
      </c>
      <c r="G27" s="770">
        <f>E8</f>
        <v>0</v>
      </c>
      <c r="H27" s="287"/>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1191943</v>
      </c>
      <c r="F28" s="772">
        <f>'Expenditures 15-22'!K61-SUM('Expenditures 15-22'!G61,'Expenditures 15-22'!I61)+'Expenditures 15-22'!K124-SUM('Expenditures 15-22'!G124,'Expenditures 15-22'!I124)+'Expenditures 15-22'!D260-E9</f>
        <v>1191943</v>
      </c>
      <c r="G28" s="770">
        <f>E9</f>
        <v>0</v>
      </c>
      <c r="H28" s="287"/>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561870</v>
      </c>
      <c r="F29" s="768"/>
      <c r="G29" s="770">
        <f>'Expenditures 15-22'!K62-SUM('Expenditures 15-22'!G62,'Expenditures 15-22'!I62)+'Expenditures 15-22'!K125-SUM('Expenditures 15-22'!G125,'Expenditures 15-22'!I125)+'Expenditures 15-22'!K176-SUM('Expenditures 15-22'!G176,'Expenditures 15-22'!I176)+'Expenditures 15-22'!D261</f>
        <v>561870</v>
      </c>
      <c r="H29" s="395"/>
    </row>
    <row r="30" spans="1:9" ht="12" customHeight="1" x14ac:dyDescent="0.2">
      <c r="A30" s="767" t="s">
        <v>107</v>
      </c>
      <c r="B30" s="765"/>
      <c r="C30" s="762">
        <v>2560</v>
      </c>
      <c r="D30" s="768"/>
      <c r="E30" s="769">
        <f>'Expenditures 15-22'!K63-SUM('Expenditures 15-22'!G63,'Expenditures 15-22'!I63)+'Expenditures 15-22'!D262-E10</f>
        <v>51557</v>
      </c>
      <c r="F30" s="768"/>
      <c r="G30" s="769">
        <f>'Expenditures 15-22'!K63-SUM('Expenditures 15-22'!G63,'Expenditures 15-22'!I63)+'Expenditures 15-22'!D262-E10</f>
        <v>51557</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4565</v>
      </c>
      <c r="F39" s="768"/>
      <c r="G39" s="769">
        <f>'Expenditures 15-22'!K75-SUM('Expenditures 15-22'!G75,'Expenditures 15-22'!I75)+'Expenditures 15-22'!K130-SUM('Expenditures 15-22'!G130,'Expenditures 15-22'!I130)+'Expenditures 15-22'!K179-SUM('Expenditures 15-22'!G179,'Expenditures 15-22'!I179)+'Expenditures 15-22'!D274</f>
        <v>4565</v>
      </c>
    </row>
    <row r="40" spans="1:7" ht="12" customHeight="1" x14ac:dyDescent="0.2">
      <c r="A40" s="784" t="s">
        <v>163</v>
      </c>
      <c r="B40" s="785"/>
      <c r="C40" s="786"/>
      <c r="D40" s="772">
        <f>SUM(D19:D39)</f>
        <v>180116</v>
      </c>
      <c r="E40" s="772">
        <f>SUM(E19:E39)</f>
        <v>8273429</v>
      </c>
      <c r="F40" s="772">
        <f>SUM(F19:F39)</f>
        <v>1372059</v>
      </c>
      <c r="G40" s="772">
        <f>SUM(G19:G39)</f>
        <v>7081486</v>
      </c>
    </row>
    <row r="41" spans="1:7" x14ac:dyDescent="0.2">
      <c r="A41" s="287"/>
      <c r="B41" s="216"/>
      <c r="C41" s="288"/>
      <c r="D41" s="2353" t="s">
        <v>615</v>
      </c>
      <c r="E41" s="2354"/>
      <c r="F41" s="776" t="s">
        <v>616</v>
      </c>
      <c r="G41" s="783"/>
    </row>
    <row r="42" spans="1:7" ht="12" customHeight="1" x14ac:dyDescent="0.2">
      <c r="A42" s="287"/>
      <c r="B42" s="216"/>
      <c r="C42" s="288"/>
      <c r="D42" s="777" t="s">
        <v>562</v>
      </c>
      <c r="E42" s="773">
        <f>D40</f>
        <v>180116</v>
      </c>
      <c r="F42" s="777" t="s">
        <v>564</v>
      </c>
      <c r="G42" s="773">
        <f>F40</f>
        <v>1372059</v>
      </c>
    </row>
    <row r="43" spans="1:7" ht="12" customHeight="1" x14ac:dyDescent="0.2">
      <c r="A43" s="287"/>
      <c r="B43" s="216"/>
      <c r="C43" s="288"/>
      <c r="D43" s="777" t="s">
        <v>563</v>
      </c>
      <c r="E43" s="773">
        <f>E40</f>
        <v>8273429</v>
      </c>
      <c r="F43" s="777" t="s">
        <v>563</v>
      </c>
      <c r="G43" s="773">
        <f>G40</f>
        <v>7081486</v>
      </c>
    </row>
    <row r="44" spans="1:7" ht="12" customHeight="1" x14ac:dyDescent="0.2">
      <c r="A44" s="287"/>
      <c r="B44" s="216"/>
      <c r="C44" s="216"/>
      <c r="D44" s="787" t="s">
        <v>1187</v>
      </c>
      <c r="E44" s="788">
        <f>(E42/E43)</f>
        <v>2.1770417078577697E-2</v>
      </c>
      <c r="F44" s="787" t="s">
        <v>1187</v>
      </c>
      <c r="G44" s="788">
        <f>(G42/G43)</f>
        <v>0.19375297783544301</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0" sqref="A10:F10"/>
      <selection pane="bottomLeft" activeCell="A5" sqref="A5:E5"/>
    </sheetView>
  </sheetViews>
  <sheetFormatPr defaultColWidth="9.140625" defaultRowHeight="12.75" x14ac:dyDescent="0.2"/>
  <cols>
    <col min="1" max="1" width="52.85546875" style="2002" customWidth="1"/>
    <col min="2" max="3" width="9.85546875" style="1982" customWidth="1"/>
    <col min="4" max="4" width="12.5703125" style="2003" customWidth="1"/>
    <col min="5" max="5" width="52.28515625" style="1982" customWidth="1"/>
    <col min="6" max="6" width="9.140625" style="1982"/>
    <col min="7" max="7" width="5.85546875" style="1982" bestFit="1" customWidth="1"/>
    <col min="8" max="16384" width="9.140625" style="1982"/>
  </cols>
  <sheetData>
    <row r="1" spans="1:7" ht="21" customHeight="1" x14ac:dyDescent="0.2">
      <c r="A1" s="1979" t="s">
        <v>1711</v>
      </c>
      <c r="B1" s="1980"/>
      <c r="C1" s="1980"/>
      <c r="D1" s="1980"/>
      <c r="E1" s="1981"/>
    </row>
    <row r="2" spans="1:7" ht="14.25" customHeight="1" x14ac:dyDescent="0.2">
      <c r="A2" s="1980" t="s">
        <v>1712</v>
      </c>
      <c r="B2" s="1980"/>
      <c r="C2" s="1980"/>
      <c r="D2" s="1980"/>
      <c r="E2" s="1981"/>
    </row>
    <row r="3" spans="1:7" ht="15" customHeight="1" x14ac:dyDescent="0.2">
      <c r="A3" s="1980" t="s">
        <v>1954</v>
      </c>
      <c r="B3" s="1980"/>
      <c r="C3" s="1980"/>
      <c r="D3" s="1980"/>
      <c r="E3" s="1981"/>
    </row>
    <row r="4" spans="1:7" ht="3.75" customHeight="1" x14ac:dyDescent="0.2">
      <c r="A4" s="1980"/>
      <c r="B4" s="1980"/>
      <c r="C4" s="1980"/>
      <c r="D4" s="1980"/>
      <c r="E4" s="1981"/>
    </row>
    <row r="5" spans="1:7" ht="15" x14ac:dyDescent="0.25">
      <c r="A5" s="2360" t="s">
        <v>2084</v>
      </c>
      <c r="B5" s="2361"/>
      <c r="C5" s="2361"/>
      <c r="D5" s="2361"/>
      <c r="E5" s="2361"/>
    </row>
    <row r="6" spans="1:7" ht="12" customHeight="1" x14ac:dyDescent="0.25">
      <c r="A6" s="1983"/>
      <c r="B6" s="2362" t="str">
        <f>COVER!A17</f>
        <v>Salt Creek SD 48</v>
      </c>
      <c r="C6" s="2362"/>
      <c r="D6" s="2362"/>
      <c r="E6" s="1984"/>
    </row>
    <row r="7" spans="1:7" ht="12.6" customHeight="1" x14ac:dyDescent="0.25">
      <c r="A7" s="1983"/>
      <c r="B7" s="2363">
        <f>COVER!A13</f>
        <v>19022048002</v>
      </c>
      <c r="C7" s="2363"/>
      <c r="D7" s="2363"/>
      <c r="E7" s="1984"/>
    </row>
    <row r="8" spans="1:7" ht="34.5" customHeight="1" x14ac:dyDescent="0.2">
      <c r="A8" s="2005" t="s">
        <v>1713</v>
      </c>
      <c r="B8" s="1985" t="s">
        <v>1714</v>
      </c>
      <c r="C8" s="1985" t="s">
        <v>1715</v>
      </c>
      <c r="D8" s="1986" t="s">
        <v>1716</v>
      </c>
      <c r="E8" s="1985" t="s">
        <v>1717</v>
      </c>
      <c r="G8" s="2004" t="b">
        <v>0</v>
      </c>
    </row>
    <row r="9" spans="1:7" ht="15.75" customHeight="1" x14ac:dyDescent="0.2">
      <c r="A9" s="2006" t="s">
        <v>2070</v>
      </c>
      <c r="B9" s="1987"/>
      <c r="C9" s="1987"/>
      <c r="D9" s="1988"/>
      <c r="E9" s="1989"/>
    </row>
    <row r="10" spans="1:7" ht="27.75" customHeight="1" x14ac:dyDescent="0.2">
      <c r="A10" s="1990" t="s">
        <v>1789</v>
      </c>
      <c r="B10" s="1991"/>
      <c r="C10" s="1991"/>
      <c r="D10" s="1992" t="s">
        <v>1718</v>
      </c>
      <c r="E10" s="1993" t="s">
        <v>1719</v>
      </c>
    </row>
    <row r="11" spans="1:7" ht="12" customHeight="1" x14ac:dyDescent="0.2">
      <c r="A11" s="1994" t="s">
        <v>1720</v>
      </c>
      <c r="B11" s="1995" t="s">
        <v>2085</v>
      </c>
      <c r="C11" s="1995" t="s">
        <v>2085</v>
      </c>
      <c r="D11" s="1995" t="s">
        <v>2085</v>
      </c>
      <c r="E11" s="2047" t="s">
        <v>2110</v>
      </c>
    </row>
    <row r="12" spans="1:7" ht="12" customHeight="1" x14ac:dyDescent="0.2">
      <c r="A12" s="1994" t="s">
        <v>1721</v>
      </c>
      <c r="B12" s="1995" t="s">
        <v>2085</v>
      </c>
      <c r="C12" s="1995" t="s">
        <v>2085</v>
      </c>
      <c r="D12" s="1995" t="s">
        <v>2085</v>
      </c>
      <c r="E12" s="2047" t="s">
        <v>2111</v>
      </c>
    </row>
    <row r="13" spans="1:7" ht="12" customHeight="1" x14ac:dyDescent="0.2">
      <c r="A13" s="1994" t="s">
        <v>1722</v>
      </c>
      <c r="B13" s="1995" t="s">
        <v>2085</v>
      </c>
      <c r="C13" s="1995" t="s">
        <v>2085</v>
      </c>
      <c r="D13" s="1995" t="s">
        <v>2085</v>
      </c>
      <c r="E13" s="2047" t="s">
        <v>2112</v>
      </c>
    </row>
    <row r="14" spans="1:7" ht="12" customHeight="1" x14ac:dyDescent="0.2">
      <c r="A14" s="1994" t="s">
        <v>1723</v>
      </c>
      <c r="B14" s="1995" t="s">
        <v>2085</v>
      </c>
      <c r="C14" s="1995" t="s">
        <v>2085</v>
      </c>
      <c r="D14" s="1995" t="s">
        <v>2085</v>
      </c>
      <c r="E14" s="2047" t="s">
        <v>2113</v>
      </c>
    </row>
    <row r="15" spans="1:7" ht="12" customHeight="1" x14ac:dyDescent="0.2">
      <c r="A15" s="1994" t="s">
        <v>1724</v>
      </c>
      <c r="B15" s="1995" t="s">
        <v>2085</v>
      </c>
      <c r="C15" s="1995" t="s">
        <v>2085</v>
      </c>
      <c r="D15" s="1995" t="s">
        <v>2085</v>
      </c>
      <c r="E15" s="2057" t="s">
        <v>2135</v>
      </c>
    </row>
    <row r="16" spans="1:7" ht="12" customHeight="1" x14ac:dyDescent="0.2">
      <c r="A16" s="1994" t="s">
        <v>1725</v>
      </c>
      <c r="B16" s="1995" t="s">
        <v>2085</v>
      </c>
      <c r="C16" s="1995" t="s">
        <v>2085</v>
      </c>
      <c r="D16" s="1995" t="s">
        <v>2085</v>
      </c>
      <c r="E16" s="2057" t="s">
        <v>2136</v>
      </c>
    </row>
    <row r="17" spans="1:11" ht="12" customHeight="1" x14ac:dyDescent="0.2">
      <c r="A17" s="1994" t="s">
        <v>1726</v>
      </c>
      <c r="B17" s="1995"/>
      <c r="C17" s="1995"/>
      <c r="D17" s="1995"/>
      <c r="E17" s="1996"/>
    </row>
    <row r="18" spans="1:11" ht="12" customHeight="1" x14ac:dyDescent="0.2">
      <c r="A18" s="1994" t="s">
        <v>1727</v>
      </c>
      <c r="B18" s="1995" t="s">
        <v>2085</v>
      </c>
      <c r="C18" s="1995" t="s">
        <v>2085</v>
      </c>
      <c r="D18" s="1995" t="s">
        <v>2085</v>
      </c>
      <c r="E18" s="2048" t="s">
        <v>2114</v>
      </c>
    </row>
    <row r="19" spans="1:11" ht="12" customHeight="1" x14ac:dyDescent="0.2">
      <c r="A19" s="1994" t="s">
        <v>2055</v>
      </c>
      <c r="B19" s="1995" t="s">
        <v>2085</v>
      </c>
      <c r="C19" s="1995" t="s">
        <v>2085</v>
      </c>
      <c r="D19" s="1995" t="s">
        <v>2085</v>
      </c>
      <c r="E19" s="2048" t="s">
        <v>2115</v>
      </c>
    </row>
    <row r="20" spans="1:11" ht="12" customHeight="1" x14ac:dyDescent="0.2">
      <c r="A20" s="1994" t="s">
        <v>2056</v>
      </c>
      <c r="B20" s="1995" t="s">
        <v>2085</v>
      </c>
      <c r="C20" s="1995" t="s">
        <v>2085</v>
      </c>
      <c r="D20" s="1995" t="s">
        <v>2085</v>
      </c>
      <c r="E20" s="2048" t="s">
        <v>2116</v>
      </c>
    </row>
    <row r="21" spans="1:11" ht="12" customHeight="1" x14ac:dyDescent="0.2">
      <c r="A21" s="1994" t="s">
        <v>2057</v>
      </c>
      <c r="B21" s="1995" t="s">
        <v>2085</v>
      </c>
      <c r="C21" s="1995" t="s">
        <v>2085</v>
      </c>
      <c r="D21" s="1995" t="s">
        <v>2085</v>
      </c>
      <c r="E21" s="2048" t="s">
        <v>2117</v>
      </c>
    </row>
    <row r="22" spans="1:11" ht="12" customHeight="1" x14ac:dyDescent="0.2">
      <c r="A22" s="1994" t="s">
        <v>2058</v>
      </c>
      <c r="B22" s="1995"/>
      <c r="C22" s="1995"/>
      <c r="D22" s="1995"/>
      <c r="E22" s="1996"/>
    </row>
    <row r="23" spans="1:11" ht="12" customHeight="1" x14ac:dyDescent="0.2">
      <c r="A23" s="1994" t="s">
        <v>2059</v>
      </c>
      <c r="B23" s="1995"/>
      <c r="C23" s="1995"/>
      <c r="D23" s="1995"/>
      <c r="E23" s="1996"/>
    </row>
    <row r="24" spans="1:11" ht="12" customHeight="1" x14ac:dyDescent="0.2">
      <c r="A24" s="1994" t="s">
        <v>2060</v>
      </c>
      <c r="B24" s="1995" t="s">
        <v>2085</v>
      </c>
      <c r="C24" s="1995" t="s">
        <v>2085</v>
      </c>
      <c r="D24" s="1995" t="s">
        <v>2085</v>
      </c>
      <c r="E24" s="2049" t="s">
        <v>2118</v>
      </c>
    </row>
    <row r="25" spans="1:11" ht="12" customHeight="1" x14ac:dyDescent="0.2">
      <c r="A25" s="1994" t="s">
        <v>2061</v>
      </c>
      <c r="B25" s="1995" t="s">
        <v>2085</v>
      </c>
      <c r="C25" s="1995" t="s">
        <v>2085</v>
      </c>
      <c r="D25" s="1995" t="s">
        <v>2085</v>
      </c>
      <c r="E25" s="2049" t="s">
        <v>2112</v>
      </c>
    </row>
    <row r="26" spans="1:11" ht="12" customHeight="1" x14ac:dyDescent="0.2">
      <c r="A26" s="1994" t="s">
        <v>2062</v>
      </c>
      <c r="B26" s="1995" t="s">
        <v>2085</v>
      </c>
      <c r="C26" s="1995" t="s">
        <v>2085</v>
      </c>
      <c r="D26" s="1995" t="s">
        <v>2085</v>
      </c>
      <c r="E26" s="2049" t="s">
        <v>2112</v>
      </c>
    </row>
    <row r="27" spans="1:11" x14ac:dyDescent="0.2">
      <c r="A27" s="1994" t="s">
        <v>2063</v>
      </c>
      <c r="B27" s="1995"/>
      <c r="C27" s="1995"/>
      <c r="D27" s="1995"/>
      <c r="E27" s="1996"/>
    </row>
    <row r="28" spans="1:11" ht="12" customHeight="1" x14ac:dyDescent="0.2">
      <c r="A28" s="1994" t="s">
        <v>2064</v>
      </c>
      <c r="B28" s="1995" t="s">
        <v>2085</v>
      </c>
      <c r="C28" s="1995" t="s">
        <v>2085</v>
      </c>
      <c r="D28" s="1995" t="s">
        <v>2085</v>
      </c>
      <c r="E28" s="2057" t="s">
        <v>2137</v>
      </c>
    </row>
    <row r="29" spans="1:11" ht="12" customHeight="1" x14ac:dyDescent="0.2">
      <c r="A29" s="1994" t="s">
        <v>2065</v>
      </c>
      <c r="B29" s="1995"/>
      <c r="C29" s="1995" t="s">
        <v>2085</v>
      </c>
      <c r="D29" s="1995" t="s">
        <v>2085</v>
      </c>
      <c r="E29" s="2057" t="s">
        <v>2138</v>
      </c>
    </row>
    <row r="30" spans="1:11" ht="12" customHeight="1" x14ac:dyDescent="0.2">
      <c r="A30" s="1994" t="s">
        <v>2066</v>
      </c>
      <c r="B30" s="1995" t="s">
        <v>2085</v>
      </c>
      <c r="C30" s="1995" t="s">
        <v>2085</v>
      </c>
      <c r="D30" s="1995" t="s">
        <v>2085</v>
      </c>
      <c r="E30" s="2050" t="s">
        <v>2119</v>
      </c>
    </row>
    <row r="31" spans="1:11" ht="12" customHeight="1" x14ac:dyDescent="0.2">
      <c r="A31" s="1994" t="s">
        <v>2067</v>
      </c>
      <c r="B31" s="1995"/>
      <c r="C31" s="1995"/>
      <c r="D31" s="1995"/>
      <c r="E31" s="1996"/>
      <c r="K31" s="2007"/>
    </row>
    <row r="32" spans="1:11" ht="12" customHeight="1" x14ac:dyDescent="0.2">
      <c r="A32" s="1994" t="s">
        <v>2068</v>
      </c>
      <c r="B32" s="1995" t="s">
        <v>2085</v>
      </c>
      <c r="C32" s="1995" t="s">
        <v>2085</v>
      </c>
      <c r="D32" s="1995" t="s">
        <v>2085</v>
      </c>
      <c r="E32" s="2052" t="s">
        <v>2120</v>
      </c>
    </row>
    <row r="33" spans="1:5" ht="12" customHeight="1" x14ac:dyDescent="0.2">
      <c r="A33" s="1994" t="s">
        <v>2069</v>
      </c>
      <c r="B33" s="1995"/>
      <c r="C33" s="1995"/>
      <c r="D33" s="1997"/>
      <c r="E33" s="1996"/>
    </row>
    <row r="34" spans="1:5" ht="12" customHeight="1" x14ac:dyDescent="0.25">
      <c r="A34" s="1998"/>
      <c r="B34" s="1998"/>
      <c r="C34" s="1998"/>
      <c r="D34" s="1998"/>
      <c r="E34" s="1998"/>
    </row>
    <row r="35" spans="1:5" ht="12" customHeight="1" x14ac:dyDescent="0.2">
      <c r="A35" s="1999" t="s">
        <v>1729</v>
      </c>
      <c r="B35" s="2364"/>
      <c r="C35" s="2364"/>
      <c r="D35" s="2364"/>
      <c r="E35" s="2365"/>
    </row>
    <row r="36" spans="1:5" ht="12" customHeight="1" x14ac:dyDescent="0.2">
      <c r="A36" s="2366"/>
      <c r="B36" s="2367"/>
      <c r="C36" s="2367"/>
      <c r="D36" s="2367"/>
      <c r="E36" s="2368"/>
    </row>
    <row r="37" spans="1:5" ht="12" customHeight="1" x14ac:dyDescent="0.2">
      <c r="A37" s="2366"/>
      <c r="B37" s="2367"/>
      <c r="C37" s="2367"/>
      <c r="D37" s="2367"/>
      <c r="E37" s="2368"/>
    </row>
    <row r="38" spans="1:5" ht="12" customHeight="1" x14ac:dyDescent="0.2">
      <c r="A38" s="2369"/>
      <c r="B38" s="2370"/>
      <c r="C38" s="2370"/>
      <c r="D38" s="2370"/>
      <c r="E38" s="2371"/>
    </row>
    <row r="39" spans="1:5" ht="4.5" hidden="1" customHeight="1" x14ac:dyDescent="0.2">
      <c r="A39" s="2000"/>
      <c r="B39" s="2000"/>
      <c r="C39" s="2000"/>
      <c r="D39" s="2000"/>
      <c r="E39" s="2000"/>
    </row>
    <row r="40" spans="1:5" s="1998" customFormat="1" ht="12" customHeight="1" x14ac:dyDescent="0.25">
      <c r="A40" s="2001" t="s">
        <v>1728</v>
      </c>
      <c r="B40" s="2372"/>
      <c r="C40" s="2372"/>
      <c r="D40" s="2372"/>
      <c r="E40" s="2373"/>
    </row>
    <row r="41" spans="1:5" s="1998" customFormat="1" ht="12" customHeight="1" x14ac:dyDescent="0.25">
      <c r="A41" s="2374"/>
      <c r="B41" s="2375"/>
      <c r="C41" s="2375"/>
      <c r="D41" s="2375"/>
      <c r="E41" s="2376"/>
    </row>
    <row r="42" spans="1:5" s="1998" customFormat="1" ht="12" customHeight="1" x14ac:dyDescent="0.25">
      <c r="A42" s="2374"/>
      <c r="B42" s="2375"/>
      <c r="C42" s="2375"/>
      <c r="D42" s="2375"/>
      <c r="E42" s="2376"/>
    </row>
    <row r="43" spans="1:5" s="1998" customFormat="1" ht="15" x14ac:dyDescent="0.25">
      <c r="A43" s="2357"/>
      <c r="B43" s="2358"/>
      <c r="C43" s="2358"/>
      <c r="D43" s="2358"/>
      <c r="E43" s="2359"/>
    </row>
    <row r="44" spans="1:5" s="1998" customFormat="1" ht="12" hidden="1" customHeight="1" x14ac:dyDescent="0.25">
      <c r="A44" s="2357"/>
      <c r="B44" s="2358"/>
      <c r="C44" s="2358"/>
      <c r="D44" s="2358"/>
      <c r="E44" s="2359"/>
    </row>
    <row r="45" spans="1:5" s="1998" customFormat="1" ht="12" customHeight="1" x14ac:dyDescent="0.25"/>
    <row r="46" spans="1:5" s="1998" customFormat="1" ht="9.75" customHeight="1" x14ac:dyDescent="0.25"/>
    <row r="47" spans="1:5" s="1998" customFormat="1" ht="13.5" customHeight="1" x14ac:dyDescent="0.25"/>
    <row r="48" spans="1:5" s="1998" customFormat="1" ht="15" x14ac:dyDescent="0.25"/>
    <row r="49" spans="1:1" s="1998" customFormat="1" ht="15" hidden="1" x14ac:dyDescent="0.25">
      <c r="A49" s="1998" t="b">
        <v>0</v>
      </c>
    </row>
    <row r="50" spans="1:1" s="1998" customFormat="1" ht="15" x14ac:dyDescent="0.25"/>
    <row r="51" spans="1:1" s="1998" customFormat="1" ht="15" x14ac:dyDescent="0.25"/>
    <row r="52" spans="1:1" s="1998" customFormat="1" ht="15" x14ac:dyDescent="0.25"/>
    <row r="53" spans="1:1" s="1998" customFormat="1" ht="15" x14ac:dyDescent="0.25"/>
    <row r="54" spans="1:1" s="1998" customFormat="1" ht="15" x14ac:dyDescent="0.25"/>
    <row r="55" spans="1:1" s="1998" customFormat="1" ht="15" x14ac:dyDescent="0.25"/>
    <row r="56" spans="1:1" s="1998" customFormat="1" ht="15" x14ac:dyDescent="0.25"/>
    <row r="57" spans="1:1" s="1998" customFormat="1" ht="15" x14ac:dyDescent="0.25"/>
    <row r="58" spans="1:1" s="1998" customFormat="1" ht="15" x14ac:dyDescent="0.25"/>
    <row r="59" spans="1:1" s="1998" customFormat="1" ht="15" x14ac:dyDescent="0.25"/>
    <row r="60" spans="1:1" s="1998" customFormat="1" ht="15" x14ac:dyDescent="0.25"/>
    <row r="61" spans="1:1" s="1998" customFormat="1" ht="15" x14ac:dyDescent="0.25"/>
    <row r="62" spans="1:1" s="1998" customFormat="1" ht="15" x14ac:dyDescent="0.25"/>
    <row r="63" spans="1:1" s="1998" customFormat="1" ht="15" x14ac:dyDescent="0.25"/>
    <row r="64" spans="1:1" s="1998" customFormat="1" ht="15" x14ac:dyDescent="0.25"/>
    <row r="65" s="1998" customFormat="1" ht="15" x14ac:dyDescent="0.25"/>
    <row r="66" s="1998" customFormat="1" ht="15" x14ac:dyDescent="0.25"/>
    <row r="67" s="1998" customFormat="1" ht="15" x14ac:dyDescent="0.25"/>
    <row r="68" s="1998" customFormat="1" ht="15" x14ac:dyDescent="0.25"/>
    <row r="69" s="1998" customFormat="1" ht="15" x14ac:dyDescent="0.25"/>
    <row r="70" s="1998" customFormat="1" ht="15" x14ac:dyDescent="0.25"/>
    <row r="71" s="1998" customFormat="1" ht="15" x14ac:dyDescent="0.25"/>
    <row r="72" s="1998" customFormat="1" ht="15" x14ac:dyDescent="0.25"/>
    <row r="73" s="1998" customFormat="1" ht="15" x14ac:dyDescent="0.25"/>
    <row r="74" s="1998" customFormat="1" ht="15" x14ac:dyDescent="0.25"/>
    <row r="75" s="1998" customFormat="1" ht="15" x14ac:dyDescent="0.25"/>
    <row r="76" s="1998" customFormat="1" ht="15" x14ac:dyDescent="0.25"/>
    <row r="77" s="1998" customFormat="1" ht="15" x14ac:dyDescent="0.25"/>
    <row r="78" s="1998" customFormat="1" ht="15" x14ac:dyDescent="0.25"/>
    <row r="79" s="1998" customFormat="1" ht="15" x14ac:dyDescent="0.25"/>
    <row r="80" s="1998" customFormat="1" ht="15" x14ac:dyDescent="0.25"/>
    <row r="81" s="1998" customFormat="1" ht="15" x14ac:dyDescent="0.25"/>
    <row r="82" s="1998" customFormat="1" ht="15" x14ac:dyDescent="0.25"/>
    <row r="83" s="1998" customFormat="1" ht="15" x14ac:dyDescent="0.25"/>
    <row r="84" s="1998" customFormat="1" ht="15" x14ac:dyDescent="0.25"/>
    <row r="85" s="1998" customFormat="1" ht="15" x14ac:dyDescent="0.25"/>
    <row r="86" s="1998" customFormat="1" ht="15" x14ac:dyDescent="0.25"/>
    <row r="87" s="1998" customFormat="1" ht="15" x14ac:dyDescent="0.25"/>
    <row r="88" s="1998" customFormat="1" ht="15" x14ac:dyDescent="0.25"/>
    <row r="89" s="1998" customFormat="1" ht="15" x14ac:dyDescent="0.25"/>
    <row r="90" s="1998" customFormat="1" ht="15" x14ac:dyDescent="0.25"/>
    <row r="91" s="1998" customFormat="1" ht="15" x14ac:dyDescent="0.25"/>
    <row r="92" s="1998" customFormat="1" ht="15" x14ac:dyDescent="0.25"/>
    <row r="93" s="1998" customFormat="1" ht="15" x14ac:dyDescent="0.25"/>
    <row r="94" s="1998" customFormat="1" ht="15" x14ac:dyDescent="0.25"/>
    <row r="95" s="1998" customFormat="1" ht="15" x14ac:dyDescent="0.25"/>
    <row r="96" s="1998" customFormat="1" ht="15" x14ac:dyDescent="0.25"/>
    <row r="97" s="199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66675</xdr:rowOff>
                  </from>
                  <to>
                    <xdr:col>0</xdr:col>
                    <xdr:colOff>752475</xdr:colOff>
                    <xdr:row>7</xdr:row>
                    <xdr:rowOff>276225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3" colorId="8" zoomScale="110" zoomScaleNormal="110" workbookViewId="0">
      <selection activeCell="A10" sqref="A10:F10"/>
    </sheetView>
  </sheetViews>
  <sheetFormatPr defaultColWidth="9.140625" defaultRowHeight="12.75" x14ac:dyDescent="0.2"/>
  <cols>
    <col min="1" max="1" width="3" style="1644" customWidth="1"/>
    <col min="2" max="2" width="2.7109375" style="1644" customWidth="1"/>
    <col min="3" max="3" width="32.140625" style="1644" customWidth="1"/>
    <col min="4" max="4" width="6.42578125" style="1644" customWidth="1"/>
    <col min="5" max="10" width="15.7109375" style="1644" customWidth="1"/>
    <col min="11" max="14" width="4.7109375" style="1644" customWidth="1"/>
    <col min="15" max="16384" width="9.140625" style="1644"/>
  </cols>
  <sheetData>
    <row r="1" spans="1:10" ht="11.85" customHeight="1" x14ac:dyDescent="0.2">
      <c r="A1" s="1642"/>
      <c r="B1" s="1643"/>
      <c r="E1" s="1645"/>
      <c r="F1" s="1646" t="s">
        <v>474</v>
      </c>
      <c r="G1" s="1647"/>
    </row>
    <row r="2" spans="1:10" ht="11.85" customHeight="1" x14ac:dyDescent="0.2">
      <c r="A2" s="1642"/>
      <c r="B2" s="1643"/>
      <c r="E2" s="1645"/>
      <c r="F2" s="1648" t="s">
        <v>330</v>
      </c>
      <c r="G2" s="1647"/>
    </row>
    <row r="3" spans="1:10" ht="11.85" customHeight="1" x14ac:dyDescent="0.2">
      <c r="E3" s="1645"/>
      <c r="F3" s="1648" t="s">
        <v>475</v>
      </c>
      <c r="G3" s="1645"/>
    </row>
    <row r="4" spans="1:10" ht="11.85" customHeight="1" x14ac:dyDescent="0.2">
      <c r="E4" s="1645"/>
      <c r="F4" s="1648" t="s">
        <v>1036</v>
      </c>
      <c r="G4" s="1645"/>
    </row>
    <row r="5" spans="1:10" ht="12.2" customHeight="1" x14ac:dyDescent="0.2">
      <c r="F5" s="1648"/>
    </row>
    <row r="6" spans="1:10" x14ac:dyDescent="0.2">
      <c r="A6" s="1649" t="s">
        <v>780</v>
      </c>
      <c r="B6" s="1650"/>
      <c r="C6" s="1650"/>
      <c r="D6" s="1650"/>
      <c r="E6" s="1651"/>
      <c r="F6" s="1652"/>
      <c r="G6" s="1643"/>
      <c r="H6" s="1653" t="s">
        <v>1213</v>
      </c>
      <c r="I6" s="2382" t="str">
        <f>COVER!A17</f>
        <v>Salt Creek SD 48</v>
      </c>
      <c r="J6" s="2383"/>
    </row>
    <row r="7" spans="1:10" x14ac:dyDescent="0.2">
      <c r="A7" s="2384" t="s">
        <v>1037</v>
      </c>
      <c r="B7" s="2385"/>
      <c r="C7" s="2385"/>
      <c r="D7" s="2385"/>
      <c r="E7" s="2386"/>
      <c r="F7" s="1654"/>
      <c r="G7" s="1643"/>
      <c r="H7" s="1653" t="s">
        <v>438</v>
      </c>
      <c r="I7" s="2387">
        <f>COVER!A13</f>
        <v>19022048002</v>
      </c>
      <c r="J7" s="2387"/>
    </row>
    <row r="8" spans="1:10" ht="8.25" customHeight="1" x14ac:dyDescent="0.2">
      <c r="A8" s="1655"/>
      <c r="B8" s="1656"/>
      <c r="C8" s="1656"/>
      <c r="D8" s="1656"/>
      <c r="E8" s="1657"/>
      <c r="F8" s="1658"/>
      <c r="G8" s="1659"/>
      <c r="H8" s="1659"/>
      <c r="I8" s="1659"/>
      <c r="J8" s="1659"/>
    </row>
    <row r="9" spans="1:10" ht="13.5" customHeight="1" x14ac:dyDescent="0.2">
      <c r="A9" s="1660"/>
      <c r="B9" s="1661"/>
      <c r="C9" s="1661"/>
      <c r="D9" s="1662"/>
      <c r="E9" s="1663" t="s">
        <v>1955</v>
      </c>
      <c r="F9" s="1664"/>
      <c r="G9" s="1664"/>
      <c r="H9" s="1665" t="s">
        <v>1956</v>
      </c>
      <c r="I9" s="1664"/>
      <c r="J9" s="1666"/>
    </row>
    <row r="10" spans="1:10" s="1674" customFormat="1" ht="13.5" customHeight="1" x14ac:dyDescent="0.2">
      <c r="A10" s="1667"/>
      <c r="B10" s="1668"/>
      <c r="C10" s="1669"/>
      <c r="D10" s="1670"/>
      <c r="E10" s="1671" t="s">
        <v>504</v>
      </c>
      <c r="F10" s="1672" t="s">
        <v>505</v>
      </c>
      <c r="G10" s="1673"/>
      <c r="H10" s="1672" t="s">
        <v>504</v>
      </c>
      <c r="I10" s="1672" t="s">
        <v>505</v>
      </c>
      <c r="J10" s="1672"/>
    </row>
    <row r="11" spans="1:10" s="1674" customFormat="1" ht="22.5" x14ac:dyDescent="0.2">
      <c r="A11" s="2388" t="s">
        <v>571</v>
      </c>
      <c r="B11" s="2389"/>
      <c r="C11" s="2390"/>
      <c r="D11" s="1675" t="s">
        <v>1039</v>
      </c>
      <c r="E11" s="1675" t="s">
        <v>67</v>
      </c>
      <c r="F11" s="1675" t="s">
        <v>7</v>
      </c>
      <c r="G11" s="1676" t="s">
        <v>163</v>
      </c>
      <c r="H11" s="1676" t="s">
        <v>67</v>
      </c>
      <c r="I11" s="1675" t="s">
        <v>7</v>
      </c>
      <c r="J11" s="1676" t="s">
        <v>163</v>
      </c>
    </row>
    <row r="12" spans="1:10" ht="15" customHeight="1" x14ac:dyDescent="0.2">
      <c r="A12" s="1677">
        <v>1</v>
      </c>
      <c r="B12" s="1678" t="s">
        <v>979</v>
      </c>
      <c r="C12" s="1679"/>
      <c r="D12" s="1680">
        <v>2320</v>
      </c>
      <c r="E12" s="1681">
        <f>'Expenditures 15-22'!K50</f>
        <v>383293</v>
      </c>
      <c r="F12" s="1682"/>
      <c r="G12" s="1681">
        <f t="shared" ref="G12:G18" si="0">SUM(E12:F12)</f>
        <v>383293</v>
      </c>
      <c r="H12" s="1683">
        <v>408032</v>
      </c>
      <c r="I12" s="1682"/>
      <c r="J12" s="1681">
        <f t="shared" ref="J12:J18" si="1">SUM(H12:I12)</f>
        <v>408032</v>
      </c>
    </row>
    <row r="13" spans="1:10" ht="15" customHeight="1" x14ac:dyDescent="0.2">
      <c r="A13" s="1677">
        <v>2</v>
      </c>
      <c r="B13" s="1678" t="s">
        <v>45</v>
      </c>
      <c r="C13" s="1679"/>
      <c r="D13" s="1680">
        <v>2330</v>
      </c>
      <c r="E13" s="1681">
        <f>'Expenditures 15-22'!K51</f>
        <v>110481</v>
      </c>
      <c r="F13" s="1682"/>
      <c r="G13" s="1681">
        <f t="shared" si="0"/>
        <v>110481</v>
      </c>
      <c r="H13" s="1683">
        <v>121360</v>
      </c>
      <c r="I13" s="1682"/>
      <c r="J13" s="1681">
        <f t="shared" si="1"/>
        <v>121360</v>
      </c>
    </row>
    <row r="14" spans="1:10" ht="15" customHeight="1" x14ac:dyDescent="0.2">
      <c r="A14" s="1677">
        <v>3</v>
      </c>
      <c r="B14" s="1678" t="s">
        <v>46</v>
      </c>
      <c r="C14" s="1679"/>
      <c r="D14" s="1684">
        <v>2490</v>
      </c>
      <c r="E14" s="1681">
        <f>'Expenditures 15-22'!K56</f>
        <v>0</v>
      </c>
      <c r="F14" s="1682"/>
      <c r="G14" s="1681">
        <f t="shared" si="0"/>
        <v>0</v>
      </c>
      <c r="H14" s="1683">
        <v>0</v>
      </c>
      <c r="I14" s="1682"/>
      <c r="J14" s="1681">
        <f t="shared" si="1"/>
        <v>0</v>
      </c>
    </row>
    <row r="15" spans="1:10" ht="15" customHeight="1" x14ac:dyDescent="0.2">
      <c r="A15" s="1677">
        <v>4</v>
      </c>
      <c r="B15" s="1678" t="s">
        <v>1258</v>
      </c>
      <c r="C15" s="1679"/>
      <c r="D15" s="1680">
        <v>2510</v>
      </c>
      <c r="E15" s="1681">
        <f>'Expenditures 15-22'!K59</f>
        <v>46881</v>
      </c>
      <c r="F15" s="1681">
        <f>'Expenditures 15-22'!K122</f>
        <v>26230</v>
      </c>
      <c r="G15" s="1681">
        <f t="shared" si="0"/>
        <v>73111</v>
      </c>
      <c r="H15" s="1683">
        <v>53832</v>
      </c>
      <c r="I15" s="1683">
        <v>26507</v>
      </c>
      <c r="J15" s="1681">
        <f t="shared" si="1"/>
        <v>80339</v>
      </c>
    </row>
    <row r="16" spans="1:10" ht="15" customHeight="1" x14ac:dyDescent="0.2">
      <c r="A16" s="1677">
        <v>5</v>
      </c>
      <c r="B16" s="1678" t="s">
        <v>108</v>
      </c>
      <c r="C16" s="1679"/>
      <c r="D16" s="1680">
        <v>2570</v>
      </c>
      <c r="E16" s="1681">
        <f>'Expenditures 15-22'!K64</f>
        <v>0</v>
      </c>
      <c r="F16" s="1682"/>
      <c r="G16" s="1681">
        <f t="shared" si="0"/>
        <v>0</v>
      </c>
      <c r="H16" s="1683">
        <v>0</v>
      </c>
      <c r="I16" s="1682"/>
      <c r="J16" s="1681">
        <f t="shared" si="1"/>
        <v>0</v>
      </c>
    </row>
    <row r="17" spans="1:10" ht="15" customHeight="1" x14ac:dyDescent="0.2">
      <c r="A17" s="1677">
        <v>6</v>
      </c>
      <c r="B17" s="1678" t="s">
        <v>1250</v>
      </c>
      <c r="C17" s="1679"/>
      <c r="D17" s="1680">
        <v>2610</v>
      </c>
      <c r="E17" s="1681">
        <f>'Expenditures 15-22'!K67</f>
        <v>0</v>
      </c>
      <c r="F17" s="1682"/>
      <c r="G17" s="1681">
        <f t="shared" si="0"/>
        <v>0</v>
      </c>
      <c r="H17" s="1683">
        <v>0</v>
      </c>
      <c r="I17" s="1682"/>
      <c r="J17" s="1681">
        <f t="shared" si="1"/>
        <v>0</v>
      </c>
    </row>
    <row r="18" spans="1:10" ht="22.5" customHeight="1" x14ac:dyDescent="0.2">
      <c r="A18" s="1963">
        <v>7</v>
      </c>
      <c r="B18" s="2391" t="s">
        <v>8</v>
      </c>
      <c r="C18" s="2392"/>
      <c r="D18" s="2393"/>
      <c r="E18" s="1685"/>
      <c r="F18" s="1685"/>
      <c r="G18" s="1686">
        <f t="shared" si="0"/>
        <v>0</v>
      </c>
      <c r="H18" s="1683">
        <v>0</v>
      </c>
      <c r="I18" s="1683">
        <v>0</v>
      </c>
      <c r="J18" s="1681">
        <f t="shared" si="1"/>
        <v>0</v>
      </c>
    </row>
    <row r="19" spans="1:10" ht="12.75" customHeight="1" thickBot="1" x14ac:dyDescent="0.25">
      <c r="A19" s="1677">
        <v>8</v>
      </c>
      <c r="B19" s="1687" t="s">
        <v>1382</v>
      </c>
      <c r="D19" s="1688"/>
      <c r="E19" s="1689">
        <f t="shared" ref="E19:J19" si="2">SUM(E12:E17)-E18</f>
        <v>540655</v>
      </c>
      <c r="F19" s="1689">
        <f t="shared" si="2"/>
        <v>26230</v>
      </c>
      <c r="G19" s="1689">
        <f t="shared" si="2"/>
        <v>566885</v>
      </c>
      <c r="H19" s="1689">
        <f t="shared" si="2"/>
        <v>583224</v>
      </c>
      <c r="I19" s="1689">
        <f t="shared" si="2"/>
        <v>26507</v>
      </c>
      <c r="J19" s="1689">
        <f t="shared" si="2"/>
        <v>609731</v>
      </c>
    </row>
    <row r="20" spans="1:10" ht="25.5" customHeight="1" thickTop="1" x14ac:dyDescent="0.2">
      <c r="A20" s="1677">
        <v>9</v>
      </c>
      <c r="B20" s="2394" t="s">
        <v>1959</v>
      </c>
      <c r="C20" s="2392"/>
      <c r="D20" s="2393"/>
      <c r="E20" s="1690"/>
      <c r="F20" s="1690"/>
      <c r="G20" s="1690"/>
      <c r="H20" s="1690"/>
      <c r="I20" s="1690"/>
      <c r="J20" s="1691">
        <f>IF(AND(G19&gt;0,J19&gt;0),(((J19-G19)/G19)),"Enter Budget Data")</f>
        <v>7.558146714060171E-2</v>
      </c>
    </row>
    <row r="21" spans="1:10" ht="9" customHeight="1" x14ac:dyDescent="0.2">
      <c r="B21" s="1692"/>
    </row>
    <row r="22" spans="1:10" x14ac:dyDescent="0.2">
      <c r="A22" s="1693" t="s">
        <v>140</v>
      </c>
      <c r="B22" s="1692"/>
    </row>
    <row r="23" spans="1:10" x14ac:dyDescent="0.2">
      <c r="A23" s="1645" t="s">
        <v>1957</v>
      </c>
      <c r="B23" s="1692"/>
    </row>
    <row r="24" spans="1:10" x14ac:dyDescent="0.2">
      <c r="A24" s="1645" t="s">
        <v>1958</v>
      </c>
      <c r="B24" s="1692"/>
    </row>
    <row r="25" spans="1:10" x14ac:dyDescent="0.2">
      <c r="A25" s="1694"/>
      <c r="B25" s="1692"/>
    </row>
    <row r="26" spans="1:10" ht="20.100000000000001" customHeight="1" x14ac:dyDescent="0.2">
      <c r="B26" s="1692"/>
      <c r="C26" s="2399"/>
      <c r="D26" s="2399"/>
      <c r="E26" s="1962"/>
      <c r="F26" s="2398"/>
      <c r="G26" s="2398"/>
    </row>
    <row r="27" spans="1:10" x14ac:dyDescent="0.2">
      <c r="B27" s="1692"/>
      <c r="C27" s="1957" t="s">
        <v>1222</v>
      </c>
      <c r="D27" s="1958"/>
      <c r="E27" s="1959"/>
      <c r="F27" s="2395" t="s">
        <v>2003</v>
      </c>
      <c r="G27" s="2395"/>
    </row>
    <row r="28" spans="1:10" ht="28.5" customHeight="1" x14ac:dyDescent="0.2">
      <c r="B28" s="1692"/>
      <c r="C28" s="2397" t="s">
        <v>2106</v>
      </c>
      <c r="D28" s="2397"/>
      <c r="E28" s="1961"/>
      <c r="F28" s="2397" t="s">
        <v>2107</v>
      </c>
      <c r="G28" s="2397"/>
    </row>
    <row r="29" spans="1:10" x14ac:dyDescent="0.2">
      <c r="B29" s="1692"/>
      <c r="C29" s="1955" t="s">
        <v>2005</v>
      </c>
      <c r="E29" s="1960"/>
      <c r="F29" s="2396" t="s">
        <v>2004</v>
      </c>
      <c r="G29" s="2396"/>
    </row>
    <row r="30" spans="1:10" ht="9" customHeight="1" x14ac:dyDescent="0.2">
      <c r="B30" s="1692"/>
      <c r="C30" s="1954"/>
      <c r="E30" s="1956"/>
      <c r="F30" s="1953"/>
      <c r="G30" s="1953"/>
    </row>
    <row r="31" spans="1:10" ht="15" customHeight="1" x14ac:dyDescent="0.2">
      <c r="A31" s="1645"/>
      <c r="B31" s="1695" t="s">
        <v>1223</v>
      </c>
    </row>
    <row r="32" spans="1:10" ht="9" customHeight="1" x14ac:dyDescent="0.2">
      <c r="A32" s="1645"/>
      <c r="B32" s="1693"/>
    </row>
    <row r="33" spans="1:10" ht="12.75" customHeight="1" x14ac:dyDescent="0.2">
      <c r="A33" s="1645"/>
      <c r="B33" s="1696"/>
      <c r="C33" s="2379" t="s">
        <v>139</v>
      </c>
      <c r="D33" s="2380"/>
      <c r="E33" s="2380"/>
      <c r="F33" s="2380"/>
      <c r="G33" s="2380"/>
      <c r="H33" s="2380"/>
      <c r="I33" s="2380"/>
    </row>
    <row r="34" spans="1:10" ht="10.35" customHeight="1" x14ac:dyDescent="0.2">
      <c r="C34" s="2380"/>
      <c r="D34" s="2380"/>
      <c r="E34" s="2380"/>
      <c r="F34" s="2380"/>
      <c r="G34" s="2380"/>
      <c r="H34" s="2380"/>
      <c r="I34" s="2380"/>
    </row>
    <row r="35" spans="1:10" ht="6" customHeight="1" x14ac:dyDescent="0.2">
      <c r="C35" s="1697"/>
    </row>
    <row r="36" spans="1:10" ht="13.5" customHeight="1" x14ac:dyDescent="0.2">
      <c r="B36" s="1696"/>
      <c r="C36" s="2381" t="s">
        <v>2006</v>
      </c>
      <c r="D36" s="2380"/>
      <c r="E36" s="2380"/>
      <c r="F36" s="2380"/>
      <c r="G36" s="2380"/>
      <c r="H36" s="2380"/>
      <c r="I36" s="2380"/>
      <c r="J36" s="1698"/>
    </row>
    <row r="37" spans="1:10" ht="31.5" customHeight="1" x14ac:dyDescent="0.2">
      <c r="C37" s="2380"/>
      <c r="D37" s="2380"/>
      <c r="E37" s="2380"/>
      <c r="F37" s="2380"/>
      <c r="G37" s="2380"/>
      <c r="H37" s="2380"/>
      <c r="I37" s="2380"/>
      <c r="J37" s="1698"/>
    </row>
    <row r="38" spans="1:10" ht="6" customHeight="1" x14ac:dyDescent="0.2">
      <c r="C38" s="1697"/>
      <c r="D38" s="1699"/>
      <c r="E38" s="1700"/>
      <c r="F38" s="1700"/>
      <c r="G38" s="1700"/>
    </row>
    <row r="39" spans="1:10" ht="13.5" customHeight="1" x14ac:dyDescent="0.2">
      <c r="B39" s="1696" t="s">
        <v>2085</v>
      </c>
      <c r="C39" s="2377" t="s">
        <v>1050</v>
      </c>
      <c r="D39" s="2378"/>
      <c r="E39" s="2378"/>
      <c r="F39" s="2378"/>
      <c r="G39" s="2378"/>
      <c r="H39" s="2378"/>
      <c r="I39" s="2378"/>
    </row>
    <row r="40" spans="1:10" ht="13.35" customHeight="1" x14ac:dyDescent="0.2">
      <c r="A40" s="1645"/>
      <c r="C40" s="1964"/>
      <c r="D40" s="1964"/>
      <c r="E40" s="1964"/>
      <c r="F40" s="1964"/>
      <c r="G40" s="1964"/>
      <c r="H40" s="1964"/>
      <c r="I40" s="196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57"/>
  <sheetViews>
    <sheetView showGridLines="0" zoomScale="110" zoomScaleNormal="110" workbookViewId="0">
      <selection activeCell="A10" sqref="A10:F10"/>
    </sheetView>
  </sheetViews>
  <sheetFormatPr defaultRowHeight="12.75" x14ac:dyDescent="0.2"/>
  <cols>
    <col min="1" max="1" width="3" customWidth="1"/>
    <col min="2" max="2" width="19.140625" customWidth="1"/>
    <col min="3" max="3" width="7.85546875" bestFit="1" customWidth="1"/>
    <col min="7" max="7" width="9.140625" bestFit="1" customWidth="1"/>
    <col min="8" max="8" width="36.7109375" customWidth="1"/>
  </cols>
  <sheetData>
    <row r="2" spans="1:8" x14ac:dyDescent="0.2">
      <c r="A2" s="134" t="s">
        <v>297</v>
      </c>
    </row>
    <row r="3" spans="1:8" x14ac:dyDescent="0.2">
      <c r="A3" t="s">
        <v>298</v>
      </c>
    </row>
    <row r="5" spans="1:8" ht="15" x14ac:dyDescent="0.35">
      <c r="A5" s="388"/>
      <c r="B5" s="2036" t="s">
        <v>2094</v>
      </c>
      <c r="C5" s="2036" t="s">
        <v>2095</v>
      </c>
      <c r="D5" s="2036" t="s">
        <v>2096</v>
      </c>
      <c r="E5" s="2036" t="s">
        <v>2097</v>
      </c>
      <c r="F5" s="2036" t="s">
        <v>1270</v>
      </c>
      <c r="G5" s="2036" t="s">
        <v>1033</v>
      </c>
      <c r="H5" s="2036" t="s">
        <v>571</v>
      </c>
    </row>
    <row r="6" spans="1:8" x14ac:dyDescent="0.2">
      <c r="A6" s="388">
        <v>1</v>
      </c>
      <c r="B6" s="2038" t="s">
        <v>2121</v>
      </c>
      <c r="C6">
        <v>190</v>
      </c>
      <c r="D6" s="2056" t="s">
        <v>2122</v>
      </c>
      <c r="E6">
        <v>12</v>
      </c>
      <c r="F6">
        <v>10</v>
      </c>
      <c r="G6" s="2055">
        <v>5287</v>
      </c>
      <c r="H6" t="s">
        <v>2123</v>
      </c>
    </row>
    <row r="7" spans="1:8" x14ac:dyDescent="0.2">
      <c r="A7" s="388">
        <v>2</v>
      </c>
      <c r="B7" s="2037" t="s">
        <v>2098</v>
      </c>
      <c r="C7">
        <v>1993</v>
      </c>
      <c r="D7" s="2056" t="s">
        <v>2122</v>
      </c>
      <c r="E7">
        <v>106</v>
      </c>
      <c r="F7">
        <v>10</v>
      </c>
      <c r="G7" s="2055">
        <v>34548</v>
      </c>
      <c r="H7" s="2053" t="s">
        <v>2125</v>
      </c>
    </row>
    <row r="8" spans="1:8" x14ac:dyDescent="0.2">
      <c r="A8" s="388">
        <v>3</v>
      </c>
      <c r="B8" s="2051" t="s">
        <v>2098</v>
      </c>
      <c r="C8">
        <v>1999</v>
      </c>
      <c r="D8" s="2056" t="s">
        <v>2122</v>
      </c>
      <c r="E8">
        <v>107</v>
      </c>
      <c r="F8">
        <v>10</v>
      </c>
      <c r="G8" s="2055">
        <v>20321</v>
      </c>
      <c r="H8" s="2053" t="s">
        <v>2126</v>
      </c>
    </row>
    <row r="9" spans="1:8" x14ac:dyDescent="0.2">
      <c r="A9" s="388">
        <v>4</v>
      </c>
      <c r="B9" s="2051" t="s">
        <v>2098</v>
      </c>
      <c r="C9">
        <v>1999</v>
      </c>
      <c r="D9" s="2056" t="s">
        <v>2124</v>
      </c>
      <c r="E9">
        <v>107</v>
      </c>
      <c r="F9">
        <v>40</v>
      </c>
      <c r="G9" s="2055">
        <v>27963</v>
      </c>
      <c r="H9" s="2053" t="s">
        <v>2127</v>
      </c>
    </row>
    <row r="10" spans="1:8" x14ac:dyDescent="0.2">
      <c r="A10" s="388">
        <v>5</v>
      </c>
      <c r="B10" s="2053" t="s">
        <v>2098</v>
      </c>
      <c r="C10">
        <v>3999</v>
      </c>
      <c r="D10" s="2056" t="s">
        <v>2122</v>
      </c>
      <c r="E10">
        <v>171</v>
      </c>
      <c r="F10">
        <v>10</v>
      </c>
      <c r="G10" s="2055">
        <v>750</v>
      </c>
      <c r="H10" s="2054" t="s">
        <v>2128</v>
      </c>
    </row>
    <row r="11" spans="1:8" x14ac:dyDescent="0.2">
      <c r="A11" s="388">
        <v>6</v>
      </c>
      <c r="B11" s="2054" t="s">
        <v>2098</v>
      </c>
      <c r="C11" s="2054">
        <v>4299</v>
      </c>
      <c r="D11" s="2056" t="s">
        <v>2122</v>
      </c>
      <c r="E11" s="2054">
        <v>201</v>
      </c>
      <c r="F11" s="2054">
        <v>10</v>
      </c>
      <c r="G11" s="2055">
        <v>929</v>
      </c>
      <c r="H11" s="2054" t="s">
        <v>2133</v>
      </c>
    </row>
    <row r="12" spans="1:8" x14ac:dyDescent="0.2">
      <c r="A12" s="388">
        <v>7</v>
      </c>
      <c r="B12" s="2054" t="s">
        <v>2099</v>
      </c>
      <c r="C12" s="2054">
        <v>5400</v>
      </c>
      <c r="D12" s="2056" t="s">
        <v>2129</v>
      </c>
      <c r="E12" s="2054">
        <v>165</v>
      </c>
      <c r="F12" s="2054">
        <v>30</v>
      </c>
      <c r="G12" s="2055">
        <v>803</v>
      </c>
      <c r="H12" s="2054" t="s">
        <v>2130</v>
      </c>
    </row>
    <row r="13" spans="1:8" x14ac:dyDescent="0.2">
      <c r="A13" s="388"/>
    </row>
    <row r="14" spans="1:8" x14ac:dyDescent="0.2">
      <c r="A14" s="388"/>
    </row>
    <row r="15" spans="1:8" x14ac:dyDescent="0.2">
      <c r="A15" s="388"/>
    </row>
    <row r="16" spans="1:8"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c r="B56" s="167" t="str">
        <f>COVER!A17</f>
        <v>Salt Creek SD 48</v>
      </c>
    </row>
    <row r="57" spans="1:2" x14ac:dyDescent="0.2">
      <c r="B57" s="397">
        <f>COVER!A13</f>
        <v>19022048002</v>
      </c>
    </row>
  </sheetData>
  <phoneticPr fontId="13"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0" sqref="A10:F1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1" t="s">
        <v>1119</v>
      </c>
      <c r="C8" s="291" t="s">
        <v>1750</v>
      </c>
      <c r="D8" s="176"/>
    </row>
    <row r="9" spans="1:4" ht="13.5" customHeight="1" x14ac:dyDescent="0.2">
      <c r="A9" s="109"/>
      <c r="B9" s="1639" t="s">
        <v>1120</v>
      </c>
      <c r="C9" s="156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0" t="s">
        <v>1641</v>
      </c>
      <c r="C15" s="1560" t="s">
        <v>1642</v>
      </c>
    </row>
    <row r="16" spans="1:4" ht="12.75" customHeight="1" x14ac:dyDescent="0.2">
      <c r="C16" s="1560" t="s">
        <v>1643</v>
      </c>
    </row>
    <row r="17" spans="3:3" ht="12.75" customHeight="1" x14ac:dyDescent="0.2">
      <c r="C17" s="296" t="s">
        <v>1644</v>
      </c>
    </row>
    <row r="19" spans="3:3" x14ac:dyDescent="0.2">
      <c r="C19" s="71"/>
    </row>
  </sheetData>
  <phoneticPr fontId="13"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96" t="s">
        <v>1970</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30" r:id="rId4">
          <objectPr defaultSize="0" r:id="rId5">
            <anchor moveWithCells="1">
              <from>
                <xdr:col>0</xdr:col>
                <xdr:colOff>257175</xdr:colOff>
                <xdr:row>4</xdr:row>
                <xdr:rowOff>76200</xdr:rowOff>
              </from>
              <to>
                <xdr:col>0</xdr:col>
                <xdr:colOff>1171575</xdr:colOff>
                <xdr:row>8</xdr:row>
                <xdr:rowOff>114300</xdr:rowOff>
              </to>
            </anchor>
          </objectPr>
        </oleObject>
      </mc:Choice>
      <mc:Fallback>
        <oleObject progId="Acrobat Document" dvAspect="DVASPECT_ICON" shapeId="99330"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10" sqref="A10:F13"/>
    </sheetView>
  </sheetViews>
  <sheetFormatPr defaultColWidth="9.140625" defaultRowHeight="12.75" x14ac:dyDescent="0.2"/>
  <cols>
    <col min="1" max="1" width="33.85546875" style="1572" customWidth="1"/>
    <col min="2" max="6" width="16.7109375" style="1572" customWidth="1"/>
    <col min="7" max="16384" width="9.140625" style="1572"/>
  </cols>
  <sheetData>
    <row r="1" spans="1:8" ht="48.75" customHeight="1" x14ac:dyDescent="0.2">
      <c r="A1" s="2400" t="s">
        <v>1986</v>
      </c>
      <c r="B1" s="2401"/>
      <c r="C1" s="2401"/>
      <c r="D1" s="2401"/>
      <c r="E1" s="2401"/>
      <c r="F1" s="2402"/>
    </row>
    <row r="2" spans="1:8" ht="39.75" customHeight="1" x14ac:dyDescent="0.2">
      <c r="A2" s="2410" t="s">
        <v>1961</v>
      </c>
      <c r="B2" s="2411"/>
      <c r="C2" s="2411"/>
      <c r="D2" s="2411"/>
      <c r="E2" s="2411"/>
      <c r="F2" s="2412"/>
      <c r="G2" s="1871"/>
      <c r="H2" s="1871"/>
    </row>
    <row r="3" spans="1:8" ht="46.5" customHeight="1" x14ac:dyDescent="0.2">
      <c r="A3" s="2413" t="s">
        <v>1784</v>
      </c>
      <c r="B3" s="2414"/>
      <c r="C3" s="2414"/>
      <c r="D3" s="2414"/>
      <c r="E3" s="2414"/>
      <c r="F3" s="2415"/>
      <c r="G3" s="1871"/>
      <c r="H3" s="1871"/>
    </row>
    <row r="4" spans="1:8" s="1621" customFormat="1" ht="41.25" customHeight="1" x14ac:dyDescent="0.2">
      <c r="A4" s="2416" t="s">
        <v>1985</v>
      </c>
      <c r="B4" s="2417"/>
      <c r="C4" s="2417"/>
      <c r="D4" s="2417"/>
      <c r="E4" s="2417"/>
      <c r="F4" s="2418"/>
    </row>
    <row r="5" spans="1:8" ht="42" customHeight="1" x14ac:dyDescent="0.2">
      <c r="A5" s="1886" t="s">
        <v>571</v>
      </c>
      <c r="B5" s="1622" t="s">
        <v>1988</v>
      </c>
      <c r="C5" s="1622" t="s">
        <v>1989</v>
      </c>
      <c r="D5" s="1622" t="s">
        <v>1987</v>
      </c>
      <c r="E5" s="1622" t="s">
        <v>1990</v>
      </c>
      <c r="F5" s="1622" t="s">
        <v>1694</v>
      </c>
    </row>
    <row r="6" spans="1:8" s="1625" customFormat="1" ht="14.25" customHeight="1" x14ac:dyDescent="0.2">
      <c r="A6" s="1623" t="s">
        <v>1695</v>
      </c>
      <c r="B6" s="1624">
        <f>'Acct Summary 7-8'!C8</f>
        <v>8146347</v>
      </c>
      <c r="C6" s="1624">
        <f>'Acct Summary 7-8'!D8</f>
        <v>1941601</v>
      </c>
      <c r="D6" s="1624">
        <f>'Acct Summary 7-8'!F8</f>
        <v>502813</v>
      </c>
      <c r="E6" s="1624">
        <f>'Acct Summary 7-8'!I8</f>
        <v>321</v>
      </c>
      <c r="F6" s="1624">
        <f>SUM(B6:E6)</f>
        <v>10591082</v>
      </c>
    </row>
    <row r="7" spans="1:8" s="1625" customFormat="1" ht="14.25" customHeight="1" thickBot="1" x14ac:dyDescent="0.25">
      <c r="A7" s="1623" t="s">
        <v>1696</v>
      </c>
      <c r="B7" s="1626">
        <f>'Acct Summary 7-8'!C17</f>
        <v>7221425</v>
      </c>
      <c r="C7" s="1626">
        <f>'Acct Summary 7-8'!D17</f>
        <v>1277053</v>
      </c>
      <c r="D7" s="1626">
        <f>'Acct Summary 7-8'!F17</f>
        <v>561870</v>
      </c>
      <c r="E7" s="1887"/>
      <c r="F7" s="1624">
        <f>SUM(B7:E7)</f>
        <v>9060348</v>
      </c>
    </row>
    <row r="8" spans="1:8" s="1625" customFormat="1" ht="14.25" thickTop="1" thickBot="1" x14ac:dyDescent="0.25">
      <c r="A8" s="1627" t="s">
        <v>1697</v>
      </c>
      <c r="B8" s="1628">
        <f>(B6-B7)</f>
        <v>924922</v>
      </c>
      <c r="C8" s="1628">
        <f>(C6-C7)</f>
        <v>664548</v>
      </c>
      <c r="D8" s="1628">
        <f>(D6-D7)</f>
        <v>-59057</v>
      </c>
      <c r="E8" s="1626">
        <f>(E6-E7)</f>
        <v>321</v>
      </c>
      <c r="F8" s="1629">
        <f>SUM(F6-F7)</f>
        <v>1530734</v>
      </c>
    </row>
    <row r="9" spans="1:8" s="1625" customFormat="1" ht="14.25" thickTop="1" thickBot="1" x14ac:dyDescent="0.25">
      <c r="A9" s="1630" t="s">
        <v>1962</v>
      </c>
      <c r="B9" s="1631">
        <f>'Acct Summary 7-8'!C81</f>
        <v>4503093</v>
      </c>
      <c r="C9" s="1631">
        <f>'Acct Summary 7-8'!D81</f>
        <v>2035160</v>
      </c>
      <c r="D9" s="1631">
        <f>'Acct Summary 7-8'!F81</f>
        <v>191276</v>
      </c>
      <c r="E9" s="1631">
        <f>'Acct Summary 7-8'!I81</f>
        <v>266358</v>
      </c>
      <c r="F9" s="1710">
        <f>SUM(B9:E9)</f>
        <v>6995887</v>
      </c>
    </row>
    <row r="10" spans="1:8" ht="16.5" customHeight="1" thickTop="1" x14ac:dyDescent="0.2">
      <c r="A10" s="1632"/>
      <c r="B10" s="1633"/>
      <c r="C10" s="2404" t="str">
        <f>IF(AND(F8&lt;0,F9&gt;=0,ABS(F8*3)&gt;ABS(F9)),A14,IF(AND(F8&lt;0,F9&gt;0,ABS(F8*3)&lt;=ABS(F9)),A15,IF(AND(F8&lt;0,F9&lt;0),A14,IF(F9=0,A17,A16))))</f>
        <v>Balanced - no deficit reduction plan is required.</v>
      </c>
      <c r="D10" s="2405"/>
      <c r="E10" s="2405"/>
      <c r="F10" s="2406"/>
    </row>
    <row r="11" spans="1:8" ht="19.5" customHeight="1" x14ac:dyDescent="0.2">
      <c r="A11" s="1708"/>
      <c r="B11" s="1709"/>
      <c r="C11" s="2404"/>
      <c r="D11" s="2405"/>
      <c r="E11" s="2405"/>
      <c r="F11" s="2406"/>
      <c r="H11" s="1707"/>
    </row>
    <row r="12" spans="1:8" ht="19.5" customHeight="1" x14ac:dyDescent="0.2">
      <c r="A12" s="1708"/>
      <c r="B12" s="1709"/>
      <c r="C12" s="2404"/>
      <c r="D12" s="2405"/>
      <c r="E12" s="2405"/>
      <c r="F12" s="2406"/>
      <c r="H12" s="1707"/>
    </row>
    <row r="13" spans="1:8" ht="19.5" customHeight="1" x14ac:dyDescent="0.2">
      <c r="A13" s="1708"/>
      <c r="B13" s="1709"/>
      <c r="C13" s="2407"/>
      <c r="D13" s="2408"/>
      <c r="E13" s="2408"/>
      <c r="F13" s="2409"/>
      <c r="H13" s="1707"/>
    </row>
    <row r="14" spans="1:8" s="1581" customFormat="1" ht="0.75" customHeight="1" x14ac:dyDescent="0.2">
      <c r="A14" s="2403" t="s">
        <v>1857</v>
      </c>
      <c r="B14" s="2403"/>
      <c r="C14" s="2403"/>
      <c r="D14" s="2403"/>
      <c r="E14" s="2403"/>
      <c r="F14" s="1581" t="s">
        <v>1698</v>
      </c>
    </row>
    <row r="15" spans="1:8" ht="0.75" hidden="1" customHeight="1" x14ac:dyDescent="0.2">
      <c r="A15" s="1572" t="s">
        <v>1781</v>
      </c>
      <c r="F15" s="1634" t="s">
        <v>1699</v>
      </c>
    </row>
    <row r="16" spans="1:8" ht="40.5" hidden="1" customHeight="1" x14ac:dyDescent="0.2">
      <c r="A16" s="1572" t="s">
        <v>1782</v>
      </c>
      <c r="F16" s="1572" t="s">
        <v>1764</v>
      </c>
    </row>
    <row r="17" spans="1:6" ht="0.75" hidden="1" customHeight="1" x14ac:dyDescent="0.2">
      <c r="A17" s="1572" t="s">
        <v>1763</v>
      </c>
      <c r="F17" s="1572" t="s">
        <v>1701</v>
      </c>
    </row>
    <row r="18" spans="1:6" ht="14.25" customHeight="1" x14ac:dyDescent="0.2"/>
    <row r="19" spans="1:6" x14ac:dyDescent="0.2">
      <c r="B19" s="1415"/>
    </row>
    <row r="46" spans="3:3" x14ac:dyDescent="0.2">
      <c r="C46" s="163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9" customWidth="1"/>
    <col min="5" max="5" width="2.7109375" style="224" customWidth="1"/>
    <col min="6" max="6" width="1" style="224" customWidth="1"/>
    <col min="7" max="16384" width="9.140625" style="224"/>
  </cols>
  <sheetData>
    <row r="1" spans="1:4" ht="4.5" customHeight="1" thickBot="1" x14ac:dyDescent="0.25">
      <c r="A1" s="329"/>
      <c r="B1" s="331"/>
      <c r="C1" s="330"/>
      <c r="D1" s="1242"/>
    </row>
    <row r="2" spans="1:4" ht="7.5" customHeight="1" thickTop="1" x14ac:dyDescent="0.2">
      <c r="A2" s="307"/>
      <c r="B2" s="308"/>
      <c r="C2" s="309"/>
      <c r="D2" s="1243"/>
    </row>
    <row r="3" spans="1:4" ht="15" x14ac:dyDescent="0.2">
      <c r="A3" s="310" t="s">
        <v>770</v>
      </c>
      <c r="B3" s="311"/>
      <c r="C3" s="326"/>
      <c r="D3" s="1244"/>
    </row>
    <row r="4" spans="1:4" ht="6" customHeight="1" x14ac:dyDescent="0.2">
      <c r="A4" s="316"/>
      <c r="B4" s="311"/>
      <c r="C4" s="315"/>
      <c r="D4" s="1244"/>
    </row>
    <row r="5" spans="1:4" ht="6" customHeight="1" thickBot="1" x14ac:dyDescent="0.25">
      <c r="A5" s="312"/>
      <c r="B5" s="313"/>
      <c r="C5" s="314"/>
      <c r="D5" s="1245"/>
    </row>
    <row r="6" spans="1:4" ht="12.75" thickTop="1" x14ac:dyDescent="0.2">
      <c r="A6" s="1942" t="s">
        <v>499</v>
      </c>
      <c r="B6" s="402"/>
      <c r="C6" s="227"/>
      <c r="D6" s="1246"/>
    </row>
    <row r="7" spans="1:4" x14ac:dyDescent="0.2">
      <c r="A7" s="1942" t="s">
        <v>498</v>
      </c>
      <c r="B7" s="402"/>
      <c r="C7" s="227"/>
      <c r="D7" s="1246"/>
    </row>
    <row r="8" spans="1:4" ht="18" customHeight="1" x14ac:dyDescent="0.2">
      <c r="A8" s="2419"/>
      <c r="B8" s="2420"/>
      <c r="C8" s="2420"/>
      <c r="D8" s="2421"/>
    </row>
    <row r="9" spans="1:4" s="4" customFormat="1" ht="14.25" customHeight="1" x14ac:dyDescent="0.2">
      <c r="A9" s="1941"/>
      <c r="B9" s="228">
        <v>1</v>
      </c>
      <c r="C9" s="229" t="s">
        <v>909</v>
      </c>
      <c r="D9" s="1247"/>
    </row>
    <row r="10" spans="1:4" s="4" customFormat="1" ht="14.25" customHeight="1" x14ac:dyDescent="0.2">
      <c r="A10" s="1938"/>
      <c r="B10" s="228">
        <f t="shared" ref="B10:B17" si="0">B9+1</f>
        <v>2</v>
      </c>
      <c r="C10" s="229" t="s">
        <v>1032</v>
      </c>
      <c r="D10" s="1247"/>
    </row>
    <row r="11" spans="1:4" s="4" customFormat="1" ht="12.75" x14ac:dyDescent="0.2">
      <c r="A11" s="1938"/>
      <c r="B11" s="228">
        <f t="shared" si="0"/>
        <v>3</v>
      </c>
      <c r="C11" s="2424" t="s">
        <v>1998</v>
      </c>
      <c r="D11" s="2425"/>
    </row>
    <row r="12" spans="1:4" s="4" customFormat="1" ht="12.75" x14ac:dyDescent="0.2">
      <c r="A12" s="1944"/>
      <c r="B12" s="228"/>
      <c r="C12" s="1943" t="s">
        <v>1997</v>
      </c>
      <c r="D12" s="1888"/>
    </row>
    <row r="13" spans="1:4" s="4" customFormat="1" ht="14.25" customHeight="1" x14ac:dyDescent="0.2">
      <c r="A13" s="1938"/>
      <c r="B13" s="228">
        <f>B11+1</f>
        <v>4</v>
      </c>
      <c r="C13" s="229" t="s">
        <v>910</v>
      </c>
      <c r="D13" s="1247"/>
    </row>
    <row r="14" spans="1:4" s="4" customFormat="1" ht="14.25" customHeight="1" x14ac:dyDescent="0.2">
      <c r="A14" s="1938"/>
      <c r="B14" s="228">
        <f t="shared" si="0"/>
        <v>5</v>
      </c>
      <c r="C14" s="229" t="s">
        <v>744</v>
      </c>
      <c r="D14" s="1247"/>
    </row>
    <row r="15" spans="1:4" s="4" customFormat="1" ht="14.25" customHeight="1" x14ac:dyDescent="0.2">
      <c r="A15" s="1938"/>
      <c r="B15" s="228">
        <f t="shared" si="0"/>
        <v>6</v>
      </c>
      <c r="C15" s="229" t="s">
        <v>911</v>
      </c>
      <c r="D15" s="1247"/>
    </row>
    <row r="16" spans="1:4" s="4" customFormat="1" ht="14.25" customHeight="1" x14ac:dyDescent="0.2">
      <c r="A16" s="1938"/>
      <c r="B16" s="228">
        <f t="shared" si="0"/>
        <v>7</v>
      </c>
      <c r="C16" s="229" t="s">
        <v>1252</v>
      </c>
      <c r="D16" s="1247"/>
    </row>
    <row r="17" spans="1:4" s="4" customFormat="1" ht="14.25" customHeight="1" x14ac:dyDescent="0.2">
      <c r="A17" s="1939"/>
      <c r="B17" s="1945">
        <f t="shared" si="0"/>
        <v>8</v>
      </c>
      <c r="C17" s="230" t="s">
        <v>912</v>
      </c>
      <c r="D17" s="1248"/>
    </row>
    <row r="18" spans="1:4" s="4" customFormat="1" ht="14.25" customHeight="1" x14ac:dyDescent="0.2">
      <c r="A18" s="1938"/>
      <c r="B18" s="1950">
        <v>9</v>
      </c>
      <c r="C18" s="1951" t="s">
        <v>1999</v>
      </c>
      <c r="D18" s="1949"/>
    </row>
    <row r="19" spans="1:4" s="4" customFormat="1" x14ac:dyDescent="0.2">
      <c r="A19" s="1940"/>
      <c r="B19" s="1946"/>
      <c r="C19" s="1947"/>
      <c r="D19" s="1948"/>
    </row>
    <row r="20" spans="1:4" s="4" customFormat="1" ht="12.75" customHeight="1" x14ac:dyDescent="0.2">
      <c r="A20" s="321" t="s">
        <v>1189</v>
      </c>
      <c r="B20" s="317"/>
      <c r="C20" s="318"/>
      <c r="D20" s="1249"/>
    </row>
    <row r="21" spans="1:4" s="4" customFormat="1" ht="14.85" customHeight="1" x14ac:dyDescent="0.2">
      <c r="A21" s="322" t="s">
        <v>768</v>
      </c>
      <c r="B21" s="300"/>
      <c r="C21" s="301"/>
      <c r="D21" s="1250"/>
    </row>
    <row r="22" spans="1:4" s="4" customFormat="1" ht="12.75" customHeight="1" x14ac:dyDescent="0.2">
      <c r="A22" s="1239" t="s">
        <v>913</v>
      </c>
      <c r="B22" s="302"/>
      <c r="C22" s="303"/>
      <c r="D22" s="1251"/>
    </row>
    <row r="23" spans="1:4" s="4" customFormat="1" ht="12.75" customHeight="1" x14ac:dyDescent="0.2">
      <c r="A23" s="1239" t="s">
        <v>914</v>
      </c>
      <c r="B23" s="302"/>
      <c r="C23" s="304"/>
      <c r="D23" s="1252"/>
    </row>
    <row r="24" spans="1:4" s="4" customFormat="1" ht="14.25" customHeight="1" x14ac:dyDescent="0.2">
      <c r="A24" s="1239" t="s">
        <v>915</v>
      </c>
      <c r="B24" s="302"/>
      <c r="C24" s="304"/>
      <c r="D24" s="1252"/>
    </row>
    <row r="25" spans="1:4" ht="6.75" customHeight="1" thickBot="1" x14ac:dyDescent="0.25">
      <c r="A25" s="323"/>
      <c r="B25" s="324"/>
      <c r="C25" s="325"/>
      <c r="D25" s="1253"/>
    </row>
    <row r="26" spans="1:4" ht="12.75" thickTop="1" x14ac:dyDescent="0.2">
      <c r="A26" s="319"/>
      <c r="B26" s="320"/>
      <c r="C26" s="1240" t="s">
        <v>826</v>
      </c>
      <c r="D26" s="1254" t="s">
        <v>825</v>
      </c>
    </row>
    <row r="27" spans="1:4" x14ac:dyDescent="0.2">
      <c r="A27" s="237"/>
      <c r="B27" s="363">
        <v>1</v>
      </c>
      <c r="C27" s="2427" t="s">
        <v>359</v>
      </c>
      <c r="D27" s="2428"/>
    </row>
    <row r="28" spans="1:4" ht="12.75" x14ac:dyDescent="0.2">
      <c r="A28" s="231"/>
      <c r="B28" s="232">
        <v>2</v>
      </c>
      <c r="C28" s="2426" t="s">
        <v>2052</v>
      </c>
      <c r="D28" s="2293"/>
    </row>
    <row r="29" spans="1:4" ht="12.2" customHeight="1" x14ac:dyDescent="0.2">
      <c r="A29" s="231"/>
      <c r="B29" s="232"/>
      <c r="C29" s="362" t="s">
        <v>1130</v>
      </c>
      <c r="D29" s="1255" t="str">
        <f>IF(COVER!O11="X","CASH",IF(COVER!O12="X","ACCRUAL ","PLEASE CHECK AN ACCOUNTING BASIS."))</f>
        <v>CASH</v>
      </c>
    </row>
    <row r="30" spans="1:4" ht="12.2" customHeight="1" x14ac:dyDescent="0.2">
      <c r="A30" s="231"/>
      <c r="B30" s="232"/>
      <c r="C30" s="362" t="s">
        <v>1650</v>
      </c>
      <c r="D30" s="1255" t="str">
        <f>IF(COVER!O11="X","OK",IF(AND('Aud Quest 2'!J88=0,'Aud Quest 2'!H75&lt;DATE(2016,12,31)),"ENTER ACCOUNTING INFO",IF(AND('Aud Quest 2'!J88&gt;0,'Aud Quest 2'!H75&lt;DATE(2016,12,31)),"OK")))</f>
        <v>OK</v>
      </c>
    </row>
    <row r="31" spans="1:4" x14ac:dyDescent="0.2">
      <c r="A31" s="233"/>
      <c r="B31" s="234"/>
      <c r="C31" s="1076" t="s">
        <v>2054</v>
      </c>
      <c r="D31" s="1256" t="str">
        <f>IF(AND(COVER!J29="X",COVER!J30="X",COVER!L30&lt;&gt;"X"),"OK",IF(AND(COVER!J29="X",COVER!J30&lt;&gt;"X",COVER!L30="X"),"OK",IF(AND(COVER!L29="X",COVER!J30&lt;&gt;"X"),"OK","PLEASE CHECK YES or NO.")))</f>
        <v>OK</v>
      </c>
    </row>
    <row r="32" spans="1:4" x14ac:dyDescent="0.2">
      <c r="A32" s="233"/>
      <c r="B32" s="236"/>
      <c r="C32" s="1635" t="s">
        <v>2053</v>
      </c>
      <c r="D32" s="125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8" t="str">
        <f>IF('Aud Quest 2'!B51="X",IF('Aud Quest 2'!F51&gt;"00/00/00 ","Enter Effective Date","ok"))</f>
        <v>ok</v>
      </c>
    </row>
    <row r="35" spans="1:10" x14ac:dyDescent="0.2">
      <c r="A35" s="233"/>
      <c r="B35" s="236"/>
      <c r="C35" s="1635" t="s">
        <v>1700</v>
      </c>
      <c r="D35" s="125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9"/>
    </row>
    <row r="37" spans="1:10" x14ac:dyDescent="0.2">
      <c r="A37" s="233"/>
      <c r="B37" s="239"/>
      <c r="C37" s="72" t="s">
        <v>289</v>
      </c>
      <c r="D37" s="126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6" t="str">
        <f>IF(OR(COVER!B6="x",'FP Info 3'!B31="X",'FP Info 3'!B32="X"),"OK","ENTRY IS REQUIRED!")</f>
        <v>OK</v>
      </c>
    </row>
    <row r="39" spans="1:10" s="242" customFormat="1" ht="12.75" customHeight="1" x14ac:dyDescent="0.2">
      <c r="A39" s="240"/>
      <c r="B39" s="232">
        <f>B36+1</f>
        <v>4</v>
      </c>
      <c r="C39" s="241" t="s">
        <v>916</v>
      </c>
      <c r="D39" s="1261"/>
    </row>
    <row r="40" spans="1:10" s="242" customFormat="1" x14ac:dyDescent="0.2">
      <c r="A40" s="243"/>
      <c r="B40" s="232"/>
      <c r="C40" s="244" t="s">
        <v>987</v>
      </c>
      <c r="D40" s="1256" t="str">
        <f>IF('Assets-Liab 5-6'!C4&lt;-0.49, "ERROR!","OK")</f>
        <v>OK</v>
      </c>
    </row>
    <row r="41" spans="1:10" x14ac:dyDescent="0.2">
      <c r="A41" s="243"/>
      <c r="B41" s="232"/>
      <c r="C41" s="244" t="s">
        <v>351</v>
      </c>
      <c r="D41" s="1256" t="str">
        <f>IF('Assets-Liab 5-6'!D4&lt;-0.49, "ERROR!","OK")</f>
        <v>OK</v>
      </c>
    </row>
    <row r="42" spans="1:10" x14ac:dyDescent="0.2">
      <c r="A42" s="243"/>
      <c r="B42" s="232"/>
      <c r="C42" s="244" t="s">
        <v>917</v>
      </c>
      <c r="D42" s="1256" t="str">
        <f>IF('Assets-Liab 5-6'!E4&lt;-0.49, "ERROR!","OK")</f>
        <v>OK</v>
      </c>
    </row>
    <row r="43" spans="1:10" x14ac:dyDescent="0.2">
      <c r="A43" s="243"/>
      <c r="B43" s="232"/>
      <c r="C43" s="244" t="s">
        <v>352</v>
      </c>
      <c r="D43" s="1256" t="str">
        <f>IF('Assets-Liab 5-6'!F4&lt;-0.49, "ERROR!","OK")</f>
        <v>OK</v>
      </c>
    </row>
    <row r="44" spans="1:10" x14ac:dyDescent="0.2">
      <c r="A44" s="243"/>
      <c r="B44" s="232"/>
      <c r="C44" s="244" t="s">
        <v>353</v>
      </c>
      <c r="D44" s="1256" t="str">
        <f>IF('Assets-Liab 5-6'!G4&lt;-0.49, "ERROR!","OK")</f>
        <v>OK</v>
      </c>
    </row>
    <row r="45" spans="1:10" x14ac:dyDescent="0.2">
      <c r="A45" s="243"/>
      <c r="B45" s="232"/>
      <c r="C45" s="244" t="s">
        <v>918</v>
      </c>
      <c r="D45" s="1256" t="str">
        <f>IF('Assets-Liab 5-6'!H4&lt;-0.49, "ERROR!","OK")</f>
        <v>OK</v>
      </c>
    </row>
    <row r="46" spans="1:10" x14ac:dyDescent="0.2">
      <c r="A46" s="243"/>
      <c r="B46" s="232"/>
      <c r="C46" s="244" t="s">
        <v>354</v>
      </c>
      <c r="D46" s="1256" t="str">
        <f>IF('Assets-Liab 5-6'!I4&lt;-0.49, "ERROR!","OK")</f>
        <v>OK</v>
      </c>
    </row>
    <row r="47" spans="1:10" x14ac:dyDescent="0.2">
      <c r="A47" s="243"/>
      <c r="B47" s="232"/>
      <c r="C47" s="244" t="s">
        <v>919</v>
      </c>
      <c r="D47" s="1256" t="str">
        <f>IF('Assets-Liab 5-6'!J4&lt;-0.49, "ERROR!","OK")</f>
        <v>OK</v>
      </c>
    </row>
    <row r="48" spans="1:10" x14ac:dyDescent="0.2">
      <c r="A48" s="243"/>
      <c r="B48" s="232"/>
      <c r="C48" s="244" t="s">
        <v>355</v>
      </c>
      <c r="D48" s="1256" t="str">
        <f>IF('Assets-Liab 5-6'!K4&lt;-0.49, "ERROR!","OK")</f>
        <v>OK</v>
      </c>
    </row>
    <row r="49" spans="1:4" x14ac:dyDescent="0.2">
      <c r="A49" s="246"/>
      <c r="B49" s="248">
        <f>B39+1</f>
        <v>5</v>
      </c>
      <c r="C49" s="2429" t="s">
        <v>633</v>
      </c>
      <c r="D49" s="2430"/>
    </row>
    <row r="50" spans="1:4" x14ac:dyDescent="0.2">
      <c r="A50" s="246"/>
      <c r="B50" s="247"/>
      <c r="C50" s="1613" t="s">
        <v>1654</v>
      </c>
      <c r="D50" s="1262" t="str">
        <f>IF(SUM('Assets-Liab 5-6'!C13)&lt;&gt;SUM('Assets-Liab 5-6'!C41),"ERROR!","OK")</f>
        <v>OK</v>
      </c>
    </row>
    <row r="51" spans="1:4" x14ac:dyDescent="0.2">
      <c r="A51" s="246"/>
      <c r="B51" s="247"/>
      <c r="C51" s="1613" t="s">
        <v>1655</v>
      </c>
      <c r="D51" s="1262" t="str">
        <f>IF(SUM('Assets-Liab 5-6'!D13)&lt;&gt;SUM('Assets-Liab 5-6'!D41),"ERROR!","OK")</f>
        <v>OK</v>
      </c>
    </row>
    <row r="52" spans="1:4" x14ac:dyDescent="0.2">
      <c r="A52" s="246"/>
      <c r="B52" s="247"/>
      <c r="C52" s="1613" t="s">
        <v>1656</v>
      </c>
      <c r="D52" s="1262" t="str">
        <f>IF(SUM('Assets-Liab 5-6'!E13)&lt;&gt;SUM('Assets-Liab 5-6'!E41),"ERROR!","OK")</f>
        <v>OK</v>
      </c>
    </row>
    <row r="53" spans="1:4" x14ac:dyDescent="0.2">
      <c r="A53" s="246"/>
      <c r="B53" s="247"/>
      <c r="C53" s="1613" t="s">
        <v>1657</v>
      </c>
      <c r="D53" s="1262" t="str">
        <f>IF(SUM('Assets-Liab 5-6'!F13)&lt;&gt;SUM('Assets-Liab 5-6'!F41),"ERROR!","OK")</f>
        <v>OK</v>
      </c>
    </row>
    <row r="54" spans="1:4" x14ac:dyDescent="0.2">
      <c r="A54" s="246"/>
      <c r="B54" s="247"/>
      <c r="C54" s="1613" t="s">
        <v>1658</v>
      </c>
      <c r="D54" s="1262" t="str">
        <f>IF(SUM('Assets-Liab 5-6'!G13)&lt;&gt;SUM('Assets-Liab 5-6'!G41),"ERROR!","OK")</f>
        <v>OK</v>
      </c>
    </row>
    <row r="55" spans="1:4" x14ac:dyDescent="0.2">
      <c r="A55" s="246"/>
      <c r="B55" s="247"/>
      <c r="C55" s="1613" t="s">
        <v>1659</v>
      </c>
      <c r="D55" s="1262" t="str">
        <f>IF(SUM('Assets-Liab 5-6'!H13)&lt;&gt;SUM('Assets-Liab 5-6'!H41),"ERROR!","OK")</f>
        <v>OK</v>
      </c>
    </row>
    <row r="56" spans="1:4" x14ac:dyDescent="0.2">
      <c r="A56" s="246"/>
      <c r="B56" s="247"/>
      <c r="C56" s="1613" t="s">
        <v>1660</v>
      </c>
      <c r="D56" s="1262" t="str">
        <f>IF(SUM('Assets-Liab 5-6'!I13)&lt;&gt;SUM('Assets-Liab 5-6'!I41),"ERROR!","OK")</f>
        <v>OK</v>
      </c>
    </row>
    <row r="57" spans="1:4" x14ac:dyDescent="0.2">
      <c r="A57" s="246"/>
      <c r="B57" s="247"/>
      <c r="C57" s="1613" t="s">
        <v>1661</v>
      </c>
      <c r="D57" s="1262" t="str">
        <f>IF(SUM('Assets-Liab 5-6'!J13)&lt;&gt;SUM('Assets-Liab 5-6'!J41),"ERROR!","OK")</f>
        <v>OK</v>
      </c>
    </row>
    <row r="58" spans="1:4" x14ac:dyDescent="0.2">
      <c r="A58" s="246"/>
      <c r="B58" s="247"/>
      <c r="C58" s="1613" t="s">
        <v>1662</v>
      </c>
      <c r="D58" s="1262" t="str">
        <f>IF(SUM('Assets-Liab 5-6'!K13)&lt;&gt;SUM('Assets-Liab 5-6'!K41),"ERROR!","OK")</f>
        <v>OK</v>
      </c>
    </row>
    <row r="59" spans="1:4" x14ac:dyDescent="0.2">
      <c r="A59" s="246"/>
      <c r="B59" s="247"/>
      <c r="C59" s="1613" t="s">
        <v>1663</v>
      </c>
      <c r="D59" s="1262" t="str">
        <f>IF(SUM('Assets-Liab 5-6'!L13)&lt;&gt;('Assets-Liab 5-6'!L41),"ERROR!","OK")</f>
        <v>OK</v>
      </c>
    </row>
    <row r="60" spans="1:4" x14ac:dyDescent="0.2">
      <c r="A60" s="246"/>
      <c r="B60" s="247"/>
      <c r="C60" s="1613" t="s">
        <v>1664</v>
      </c>
      <c r="D60" s="1262" t="str">
        <f>IF(SUM('Assets-Liab 5-6'!M23)&lt;&gt;('Assets-Liab 5-6'!M41),"ERROR!","OK")</f>
        <v>OK</v>
      </c>
    </row>
    <row r="61" spans="1:4" x14ac:dyDescent="0.2">
      <c r="A61" s="246"/>
      <c r="B61" s="247"/>
      <c r="C61" s="1613" t="s">
        <v>1665</v>
      </c>
      <c r="D61" s="1262" t="str">
        <f>IF(SUM('Assets-Liab 5-6'!N23)&lt;&gt;('Assets-Liab 5-6'!N41),"ERROR!","OK")</f>
        <v>OK</v>
      </c>
    </row>
    <row r="62" spans="1:4" x14ac:dyDescent="0.2">
      <c r="A62" s="233"/>
      <c r="B62" s="248">
        <f>B49+1</f>
        <v>6</v>
      </c>
      <c r="C62" s="2422" t="s">
        <v>920</v>
      </c>
      <c r="D62" s="2423"/>
    </row>
    <row r="63" spans="1:4" s="242" customFormat="1" x14ac:dyDescent="0.2">
      <c r="A63" s="233"/>
      <c r="B63" s="239"/>
      <c r="C63" s="1614" t="s">
        <v>1666</v>
      </c>
      <c r="D63" s="1263" t="str">
        <f>IF('Assets-Liab 5-6'!C38+'Assets-Liab 5-6'!C39='Acct Summary 7-8'!C81,"OK","ERROR!")</f>
        <v>OK</v>
      </c>
    </row>
    <row r="64" spans="1:4" x14ac:dyDescent="0.2">
      <c r="A64" s="233"/>
      <c r="B64" s="239"/>
      <c r="C64" s="1614" t="s">
        <v>1667</v>
      </c>
      <c r="D64" s="1263" t="str">
        <f>IF((('Assets-Liab 5-6'!D38+'Assets-Liab 5-6'!D39) ='Acct Summary 7-8'!D81), "OK", "ERROR!" )</f>
        <v>OK</v>
      </c>
    </row>
    <row r="65" spans="1:4" s="242" customFormat="1" x14ac:dyDescent="0.2">
      <c r="A65" s="233"/>
      <c r="B65" s="239"/>
      <c r="C65" s="1614" t="s">
        <v>1668</v>
      </c>
      <c r="D65" s="1263" t="str">
        <f>IF((('Assets-Liab 5-6'!E38 + 'Assets-Liab 5-6'!E39) ='Acct Summary 7-8'!E81), "OK", "ERROR!" )</f>
        <v>OK</v>
      </c>
    </row>
    <row r="66" spans="1:4" x14ac:dyDescent="0.2">
      <c r="A66" s="233"/>
      <c r="B66" s="239"/>
      <c r="C66" s="1614" t="s">
        <v>1669</v>
      </c>
      <c r="D66" s="1263" t="str">
        <f>IF((('Assets-Liab 5-6'!F38 + 'Assets-Liab 5-6'!F39) ='Acct Summary 7-8'!F81), "OK", "ERROR!" )</f>
        <v>OK</v>
      </c>
    </row>
    <row r="67" spans="1:4" ht="12.75" customHeight="1" x14ac:dyDescent="0.2">
      <c r="A67" s="233"/>
      <c r="B67" s="239"/>
      <c r="C67" s="1614" t="s">
        <v>1687</v>
      </c>
      <c r="D67" s="1263" t="str">
        <f>IF((('Assets-Liab 5-6'!G38 + 'Assets-Liab 5-6'!G39) ='Acct Summary 7-8'!G81), "OK", "ERROR!" )</f>
        <v>OK</v>
      </c>
    </row>
    <row r="68" spans="1:4" x14ac:dyDescent="0.2">
      <c r="A68" s="233"/>
      <c r="B68" s="239"/>
      <c r="C68" s="1614" t="s">
        <v>1670</v>
      </c>
      <c r="D68" s="1263" t="str">
        <f>IF((('Assets-Liab 5-6'!H38 + 'Assets-Liab 5-6'!H39) ='Acct Summary 7-8'!H81), "OK", "ERROR!" )</f>
        <v>OK</v>
      </c>
    </row>
    <row r="69" spans="1:4" ht="12.75" customHeight="1" x14ac:dyDescent="0.2">
      <c r="A69" s="233"/>
      <c r="B69" s="239"/>
      <c r="C69" s="1614" t="s">
        <v>1671</v>
      </c>
      <c r="D69" s="1263" t="str">
        <f>IF((('Assets-Liab 5-6'!I38 + 'Assets-Liab 5-6'!I39) ='Acct Summary 7-8'!I81), "OK", "ERROR!" )</f>
        <v>OK</v>
      </c>
    </row>
    <row r="70" spans="1:4" x14ac:dyDescent="0.2">
      <c r="A70" s="233"/>
      <c r="B70" s="239"/>
      <c r="C70" s="1614" t="s">
        <v>1672</v>
      </c>
      <c r="D70" s="1263" t="str">
        <f>IF((('Assets-Liab 5-6'!J38 + 'Assets-Liab 5-6'!J39) ='Acct Summary 7-8'!J81), "OK", "ERROR!" )</f>
        <v>OK</v>
      </c>
    </row>
    <row r="71" spans="1:4" x14ac:dyDescent="0.2">
      <c r="A71" s="243"/>
      <c r="B71" s="239"/>
      <c r="C71" s="1614" t="s">
        <v>1688</v>
      </c>
      <c r="D71" s="1263" t="str">
        <f>IF((('Assets-Liab 5-6'!K38 + 'Assets-Liab 5-6'!K39) ='Acct Summary 7-8'!K81), "OK", "ERROR!" )</f>
        <v>OK</v>
      </c>
    </row>
    <row r="72" spans="1:4" x14ac:dyDescent="0.2">
      <c r="A72" s="237"/>
      <c r="B72" s="232">
        <f>B62+1+1</f>
        <v>8</v>
      </c>
      <c r="C72" s="249" t="s">
        <v>776</v>
      </c>
      <c r="D72" s="1264"/>
    </row>
    <row r="73" spans="1:4" x14ac:dyDescent="0.2">
      <c r="A73" s="246"/>
      <c r="B73" s="232"/>
      <c r="C73" s="1075" t="s">
        <v>1206</v>
      </c>
      <c r="D73" s="1264"/>
    </row>
    <row r="74" spans="1:4" x14ac:dyDescent="0.2">
      <c r="A74" s="233"/>
      <c r="B74" s="239"/>
      <c r="C74" s="1076" t="s">
        <v>1673</v>
      </c>
      <c r="D74" s="1263" t="str">
        <f>IF('Short-Term Long-Term Debt 25'!F49=SUM(,'Acct Summary 7-8'!C33:K33),"OK","ERROR!")</f>
        <v>OK</v>
      </c>
    </row>
    <row r="75" spans="1:4" ht="24" x14ac:dyDescent="0.2">
      <c r="A75" s="233"/>
      <c r="B75" s="239"/>
      <c r="C75" s="244" t="s">
        <v>103</v>
      </c>
      <c r="D75" s="1263" t="str">
        <f>IF('Expenditures 15-22'!H164&lt;&gt;'Short-Term Long-Term Debt 25'!H49,"ERROR!","OK")</f>
        <v>OK</v>
      </c>
    </row>
    <row r="76" spans="1:4" x14ac:dyDescent="0.2">
      <c r="A76" s="237"/>
      <c r="B76" s="248">
        <f>B72+1</f>
        <v>9</v>
      </c>
      <c r="C76" s="2422" t="s">
        <v>777</v>
      </c>
      <c r="D76" s="2423"/>
    </row>
    <row r="77" spans="1:4" x14ac:dyDescent="0.2">
      <c r="A77" s="237"/>
      <c r="B77" s="248"/>
      <c r="C77" s="1076" t="s">
        <v>1674</v>
      </c>
      <c r="D77" s="1265" t="str">
        <f>IF(SUM('Acct Summary 7-8'!C27:K27) =SUM( 'Acct Summary 7-8'!C49:K49),"OK", "ERROR")</f>
        <v>OK</v>
      </c>
    </row>
    <row r="78" spans="1:4" x14ac:dyDescent="0.2">
      <c r="A78" s="233"/>
      <c r="B78" s="239"/>
      <c r="C78" s="1614" t="s">
        <v>1675</v>
      </c>
      <c r="D78" s="1263" t="str">
        <f>IF(SUM('Acct Summary 7-8'!C28:K28)=SUM('Acct Summary 7-8'!C50:K50),"OK","ERROR!")</f>
        <v>OK</v>
      </c>
    </row>
    <row r="79" spans="1:4" ht="24" x14ac:dyDescent="0.2">
      <c r="A79" s="245"/>
      <c r="B79" s="239"/>
      <c r="C79" s="1614" t="s">
        <v>1676</v>
      </c>
      <c r="D79" s="1265" t="str">
        <f>IF(SUM('Acct Summary 7-8'!C42:K42)&gt;=SUM( 'Acct Summary 7-8'!C74:K74),"OK", "ERROR")</f>
        <v>OK</v>
      </c>
    </row>
    <row r="80" spans="1:4" ht="15" customHeight="1" x14ac:dyDescent="0.2">
      <c r="A80" s="237"/>
      <c r="B80" s="248">
        <f>B76+1</f>
        <v>10</v>
      </c>
      <c r="C80" s="241" t="s">
        <v>1166</v>
      </c>
      <c r="D80" s="1266"/>
    </row>
    <row r="81" spans="1:4" x14ac:dyDescent="0.2">
      <c r="A81" s="233"/>
      <c r="B81" s="239"/>
      <c r="C81" s="1614" t="s">
        <v>1707</v>
      </c>
      <c r="D81" s="1263" t="str">
        <f>IF(SUM('Assets-Liab 5-6'!C38:H38)&gt;=SUM('Rest Tax Levies-Tort Im 26'!G25:K25),"OK","ERROR")</f>
        <v>OK</v>
      </c>
    </row>
    <row r="82" spans="1:4" x14ac:dyDescent="0.2">
      <c r="A82" s="233"/>
      <c r="B82" s="239"/>
      <c r="C82" s="1614" t="s">
        <v>1780</v>
      </c>
      <c r="D82" s="1263" t="str">
        <f>IF(SUM('Assets-Liab 5-6'!C39:K39)&gt;0,"OK","ENTRY IS REQUIRED!")</f>
        <v>OK</v>
      </c>
    </row>
    <row r="83" spans="1:4" x14ac:dyDescent="0.2">
      <c r="A83" s="233"/>
      <c r="B83" s="1636">
        <f>B80+1</f>
        <v>11</v>
      </c>
      <c r="C83" s="1637" t="s">
        <v>1709</v>
      </c>
      <c r="D83" s="1263"/>
    </row>
    <row r="84" spans="1:4" x14ac:dyDescent="0.2">
      <c r="A84" s="233"/>
      <c r="B84" s="239"/>
      <c r="C84" s="1614" t="s">
        <v>1708</v>
      </c>
      <c r="D84" s="1263" t="str">
        <f>IF(ISNUMBER('Acct Summary 7-8'!C9),"OK","ENTRY IS REQUIRED!")</f>
        <v>OK</v>
      </c>
    </row>
    <row r="85" spans="1:4" x14ac:dyDescent="0.2">
      <c r="A85" s="246"/>
      <c r="B85" s="248">
        <f>B80+1+1</f>
        <v>12</v>
      </c>
      <c r="C85" s="250" t="s">
        <v>1677</v>
      </c>
      <c r="D85" s="1267" t="str">
        <f>IF(OR(COVER!$B$6="X",'PCTC-OEPP 28-29'!F77&gt;0),"OK","PLEASE ENTER 9 MO ADA.")</f>
        <v>OK</v>
      </c>
    </row>
    <row r="86" spans="1:4" x14ac:dyDescent="0.2">
      <c r="A86" s="246"/>
      <c r="B86" s="248">
        <f>B85+1</f>
        <v>13</v>
      </c>
      <c r="C86" s="250" t="s">
        <v>1794</v>
      </c>
      <c r="D86" s="1268" t="str">
        <f>IF(COVER!B5="X",IF('AC32'!J19=0,"ENTER BUDGET DATA!","OK"),"OK")</f>
        <v>OK</v>
      </c>
    </row>
    <row r="87" spans="1:4" x14ac:dyDescent="0.2">
      <c r="B87" s="248">
        <f>B86+1</f>
        <v>14</v>
      </c>
      <c r="C87" s="250" t="s">
        <v>1795</v>
      </c>
      <c r="D87" s="126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A10" sqref="A10:F10"/>
    </sheetView>
  </sheetViews>
  <sheetFormatPr defaultColWidth="9.140625" defaultRowHeight="12.75" x14ac:dyDescent="0.2"/>
  <cols>
    <col min="1" max="1" width="7.85546875" style="1275" customWidth="1"/>
    <col min="2" max="2" width="2.28515625" style="1276" customWidth="1"/>
    <col min="3" max="3" width="9.140625" style="1275"/>
    <col min="4" max="4" width="13" style="1275" customWidth="1"/>
    <col min="5" max="5" width="16" style="1275" customWidth="1"/>
    <col min="6" max="6" width="4.140625" style="1275" customWidth="1"/>
    <col min="7" max="7" width="3.7109375" style="1275" customWidth="1"/>
    <col min="8" max="8" width="9.7109375" style="1275" customWidth="1"/>
    <col min="9" max="9" width="10.7109375" style="1275" customWidth="1"/>
    <col min="10" max="10" width="5" style="1275" customWidth="1"/>
    <col min="11" max="11" width="6.5703125" style="1275" customWidth="1"/>
    <col min="12" max="12" width="12.85546875" style="1275" customWidth="1"/>
    <col min="13" max="13" width="2.7109375" style="1275" customWidth="1"/>
    <col min="14" max="14" width="13.140625" style="1275" customWidth="1"/>
    <col min="15" max="15" width="7.140625" style="1275" customWidth="1"/>
    <col min="16" max="16" width="7" style="1275" customWidth="1"/>
    <col min="17" max="17" width="9.7109375" style="1275" customWidth="1"/>
    <col min="18" max="19" width="9.85546875" style="1275" customWidth="1"/>
    <col min="20" max="16384" width="9.140625" style="1275"/>
  </cols>
  <sheetData>
    <row r="1" spans="1:29" x14ac:dyDescent="0.2">
      <c r="A1" s="1305"/>
      <c r="C1" s="1305"/>
      <c r="D1" s="1305"/>
      <c r="E1" s="1305"/>
      <c r="F1" s="1302"/>
      <c r="G1" s="1302"/>
      <c r="H1" s="1305"/>
      <c r="I1" s="1305"/>
      <c r="J1" s="1305"/>
      <c r="K1" s="1305"/>
      <c r="L1" s="1277"/>
      <c r="M1" s="1304"/>
    </row>
    <row r="2" spans="1:29" ht="13.5" customHeight="1" x14ac:dyDescent="0.2">
      <c r="A2" s="1303" t="s">
        <v>1419</v>
      </c>
      <c r="B2" s="1302"/>
      <c r="C2" s="1302"/>
      <c r="D2" s="1302"/>
      <c r="E2" s="1302"/>
      <c r="F2" s="1302"/>
      <c r="G2" s="1302"/>
      <c r="H2" s="1302"/>
      <c r="I2" s="1302"/>
      <c r="J2" s="1302"/>
      <c r="K2" s="1302"/>
      <c r="L2" s="1302"/>
    </row>
    <row r="3" spans="1:29" ht="13.5" customHeight="1" x14ac:dyDescent="0.2">
      <c r="A3" s="1303" t="s">
        <v>1418</v>
      </c>
      <c r="B3" s="1302"/>
      <c r="C3" s="1302"/>
      <c r="D3" s="1302"/>
      <c r="E3" s="1302"/>
      <c r="F3" s="1302"/>
      <c r="G3" s="1302"/>
      <c r="H3" s="1302"/>
      <c r="I3" s="1302"/>
      <c r="J3" s="1302"/>
      <c r="K3" s="1302"/>
      <c r="L3" s="1302"/>
    </row>
    <row r="4" spans="1:29" ht="13.5" customHeight="1" x14ac:dyDescent="0.2">
      <c r="A4" s="2454" t="s">
        <v>1939</v>
      </c>
      <c r="B4" s="2455"/>
      <c r="C4" s="2455"/>
      <c r="D4" s="2455"/>
      <c r="E4" s="2455"/>
      <c r="F4" s="2455"/>
      <c r="G4" s="2455"/>
      <c r="H4" s="2455"/>
      <c r="I4" s="2455"/>
      <c r="J4" s="2455"/>
      <c r="K4" s="2455"/>
      <c r="L4" s="2455"/>
    </row>
    <row r="5" spans="1:29" ht="29.85" customHeight="1" x14ac:dyDescent="0.2">
      <c r="A5" s="1300"/>
      <c r="B5" s="1301"/>
      <c r="C5" s="1300"/>
      <c r="D5" s="1300"/>
      <c r="E5" s="1300"/>
      <c r="F5" s="1300"/>
      <c r="G5" s="1300"/>
      <c r="H5" s="1300"/>
      <c r="I5" s="1300"/>
      <c r="J5" s="1300"/>
      <c r="K5" s="1300"/>
      <c r="L5" s="1300"/>
      <c r="V5" s="1296"/>
      <c r="W5" s="1296"/>
      <c r="X5" s="1296"/>
      <c r="Y5" s="1296"/>
      <c r="Z5" s="1296"/>
      <c r="AA5" s="1296"/>
      <c r="AB5" s="1296"/>
      <c r="AC5" s="1296"/>
    </row>
    <row r="6" spans="1:29" ht="13.5" customHeight="1" x14ac:dyDescent="0.2">
      <c r="A6" s="2029" t="s">
        <v>1417</v>
      </c>
      <c r="B6" s="2030"/>
      <c r="C6" s="2009"/>
      <c r="D6" s="2009"/>
      <c r="E6" s="2031" t="s">
        <v>1416</v>
      </c>
      <c r="F6" s="2032"/>
      <c r="G6" s="2008" t="s">
        <v>1415</v>
      </c>
      <c r="H6" s="2009"/>
      <c r="I6" s="2009"/>
      <c r="J6" s="2009"/>
      <c r="K6" s="2009"/>
      <c r="L6" s="2010"/>
      <c r="V6" s="1296"/>
      <c r="W6" s="1296"/>
      <c r="X6" s="1296"/>
      <c r="Y6" s="1296"/>
      <c r="Z6" s="1296"/>
      <c r="AA6" s="1296"/>
      <c r="AB6" s="1296"/>
      <c r="AC6" s="1296"/>
    </row>
    <row r="7" spans="1:29" x14ac:dyDescent="0.2">
      <c r="A7" s="2442" t="str">
        <f>COVER!A17</f>
        <v>Salt Creek SD 48</v>
      </c>
      <c r="B7" s="2443"/>
      <c r="C7" s="2443"/>
      <c r="D7" s="2456"/>
      <c r="E7" s="2457">
        <f>COVER!A13</f>
        <v>19022048002</v>
      </c>
      <c r="F7" s="2458"/>
      <c r="G7" s="2459" t="str">
        <f>COVER!T23</f>
        <v>066-004133</v>
      </c>
      <c r="H7" s="2460"/>
      <c r="I7" s="2460"/>
      <c r="J7" s="2460"/>
      <c r="K7" s="2460"/>
      <c r="L7" s="2461"/>
    </row>
    <row r="8" spans="1:29" ht="13.5" customHeight="1" x14ac:dyDescent="0.2">
      <c r="A8" s="2029" t="s">
        <v>2041</v>
      </c>
      <c r="B8" s="2030"/>
      <c r="C8" s="2009"/>
      <c r="D8" s="2009"/>
      <c r="E8" s="2033"/>
      <c r="F8" s="2010"/>
      <c r="G8" s="2011" t="s">
        <v>1414</v>
      </c>
      <c r="H8" s="1281"/>
      <c r="I8" s="1281"/>
      <c r="J8" s="1281"/>
      <c r="K8" s="1281"/>
      <c r="L8" s="2012"/>
    </row>
    <row r="9" spans="1:29" ht="13.5" customHeight="1" x14ac:dyDescent="0.2">
      <c r="A9" s="2462"/>
      <c r="B9" s="2432"/>
      <c r="C9" s="2432"/>
      <c r="D9" s="2432"/>
      <c r="E9" s="2432"/>
      <c r="F9" s="2463"/>
      <c r="G9" s="2431" t="str">
        <f>COVER!T13</f>
        <v>Wermer, Rogers, Doran &amp; Ruzon, LLC</v>
      </c>
      <c r="H9" s="2453"/>
      <c r="I9" s="2453"/>
      <c r="J9" s="2453"/>
      <c r="K9" s="2453"/>
      <c r="L9" s="2464"/>
    </row>
    <row r="10" spans="1:29" ht="13.5" customHeight="1" x14ac:dyDescent="0.2">
      <c r="A10" s="2439"/>
      <c r="B10" s="2440"/>
      <c r="C10" s="2440"/>
      <c r="D10" s="2440"/>
      <c r="E10" s="2440"/>
      <c r="F10" s="2441"/>
      <c r="G10" s="2431" t="str">
        <f>COVER!T17</f>
        <v>755 Essington Road</v>
      </c>
      <c r="H10" s="2445"/>
      <c r="I10" s="2445"/>
      <c r="J10" s="2445"/>
      <c r="K10" s="2445"/>
      <c r="L10" s="2446"/>
    </row>
    <row r="11" spans="1:29" ht="13.5" customHeight="1" x14ac:dyDescent="0.2">
      <c r="A11" s="2029" t="s">
        <v>2043</v>
      </c>
      <c r="B11" s="2030"/>
      <c r="C11" s="2009"/>
      <c r="D11" s="2033"/>
      <c r="E11" s="2009"/>
      <c r="F11" s="2010"/>
      <c r="G11" s="2431" t="str">
        <f>COVER!T19</f>
        <v>Joliet</v>
      </c>
      <c r="H11" s="2445"/>
      <c r="I11" s="2445"/>
      <c r="J11" s="1972" t="str">
        <f>COVER!X19</f>
        <v>IL</v>
      </c>
      <c r="K11" s="1972">
        <f>COVER!Z19</f>
        <v>60435</v>
      </c>
      <c r="L11" s="2013"/>
    </row>
    <row r="12" spans="1:29" ht="13.5" customHeight="1" x14ac:dyDescent="0.2">
      <c r="A12" s="2447" t="s">
        <v>2042</v>
      </c>
      <c r="B12" s="2448"/>
      <c r="C12" s="2448"/>
      <c r="D12" s="2448"/>
      <c r="E12" s="2448"/>
      <c r="F12" s="2449"/>
      <c r="G12" s="1975"/>
      <c r="H12" s="1300"/>
      <c r="I12" s="1300"/>
      <c r="J12" s="1300"/>
      <c r="K12" s="1300"/>
      <c r="L12" s="1976"/>
    </row>
    <row r="13" spans="1:29" ht="13.5" customHeight="1" x14ac:dyDescent="0.2">
      <c r="A13" s="2431"/>
      <c r="B13" s="2453"/>
      <c r="C13" s="2453"/>
      <c r="D13" s="2453"/>
      <c r="E13" s="1299"/>
      <c r="F13" s="2022"/>
      <c r="G13" s="2014" t="s">
        <v>2045</v>
      </c>
      <c r="H13" s="2015"/>
      <c r="I13" s="2450" t="str">
        <f>COVER!T25</f>
        <v>dmm@wrdr.com</v>
      </c>
      <c r="J13" s="2451"/>
      <c r="K13" s="2451"/>
      <c r="L13" s="2452"/>
    </row>
    <row r="14" spans="1:29" ht="13.5" customHeight="1" x14ac:dyDescent="0.2">
      <c r="A14" s="2431" t="str">
        <f>COVER!A19</f>
        <v>1110 South Villa Avenue</v>
      </c>
      <c r="B14" s="2432"/>
      <c r="C14" s="2432"/>
      <c r="D14" s="2432"/>
      <c r="E14" s="2020">
        <v>0</v>
      </c>
      <c r="F14" s="1298"/>
      <c r="G14" s="2016" t="s">
        <v>1413</v>
      </c>
      <c r="H14" s="1281"/>
      <c r="I14" s="1281"/>
      <c r="J14" s="1281"/>
      <c r="K14" s="1281"/>
      <c r="L14" s="2012"/>
    </row>
    <row r="15" spans="1:29" ht="13.5" customHeight="1" x14ac:dyDescent="0.2">
      <c r="A15" s="2431" t="str">
        <f>COVER!A21</f>
        <v>Villa Park</v>
      </c>
      <c r="B15" s="2445"/>
      <c r="C15" s="2445"/>
      <c r="D15" s="1280"/>
      <c r="E15" s="1977"/>
      <c r="F15" s="1297"/>
      <c r="G15" s="1971" t="str">
        <f>COVER!T15</f>
        <v>David M. Meyer</v>
      </c>
      <c r="H15" s="1281"/>
      <c r="I15" s="1281"/>
      <c r="J15" s="1281"/>
      <c r="K15" s="1281"/>
      <c r="L15" s="2012"/>
    </row>
    <row r="16" spans="1:29" ht="12.2" customHeight="1" x14ac:dyDescent="0.2">
      <c r="A16" s="2019" t="s">
        <v>2044</v>
      </c>
      <c r="B16" s="1551"/>
      <c r="C16" s="2021">
        <f>COVER!A25</f>
        <v>60181</v>
      </c>
      <c r="D16" s="2021"/>
      <c r="E16" s="2021"/>
      <c r="F16" s="2022"/>
      <c r="G16" s="2433"/>
      <c r="H16" s="2434"/>
      <c r="I16" s="2434"/>
      <c r="J16" s="2434"/>
      <c r="K16" s="2434"/>
      <c r="L16" s="2435"/>
    </row>
    <row r="17" spans="1:13" ht="12.2" customHeight="1" x14ac:dyDescent="0.2">
      <c r="A17" s="2436"/>
      <c r="B17" s="2437"/>
      <c r="C17" s="2437"/>
      <c r="D17" s="2437"/>
      <c r="E17" s="2437"/>
      <c r="F17" s="2438"/>
      <c r="G17" s="2016" t="s">
        <v>1412</v>
      </c>
      <c r="H17" s="1281"/>
      <c r="I17" s="1281"/>
      <c r="J17" s="1281"/>
      <c r="K17" s="2017" t="s">
        <v>1411</v>
      </c>
      <c r="L17" s="2010"/>
      <c r="M17" s="1296"/>
    </row>
    <row r="18" spans="1:13" ht="12.2" customHeight="1" x14ac:dyDescent="0.2">
      <c r="A18" s="2439"/>
      <c r="B18" s="2440"/>
      <c r="C18" s="2440"/>
      <c r="D18" s="2440"/>
      <c r="E18" s="2440"/>
      <c r="F18" s="2441"/>
      <c r="G18" s="2442" t="str">
        <f>COVER!T21</f>
        <v>(815)730-6250</v>
      </c>
      <c r="H18" s="2443"/>
      <c r="I18" s="2443"/>
      <c r="J18" s="2443"/>
      <c r="K18" s="2442" t="str">
        <f>COVER!X21</f>
        <v>(815)730-6257</v>
      </c>
      <c r="L18" s="2444"/>
    </row>
    <row r="19" spans="1:13" ht="12.2" customHeight="1" x14ac:dyDescent="0.2">
      <c r="A19" s="1279"/>
      <c r="C19" s="1279"/>
      <c r="D19" s="1279"/>
      <c r="E19" s="1279"/>
      <c r="F19" s="1279"/>
      <c r="G19" s="1279"/>
      <c r="H19" s="1279"/>
      <c r="I19" s="1279"/>
      <c r="J19" s="1279"/>
      <c r="K19" s="1279"/>
      <c r="L19" s="1279"/>
    </row>
    <row r="20" spans="1:13" ht="12.2" customHeight="1" x14ac:dyDescent="0.2">
      <c r="A20" s="1279"/>
      <c r="C20" s="1279"/>
      <c r="D20" s="1279"/>
      <c r="E20" s="1279"/>
      <c r="F20" s="1279"/>
      <c r="G20" s="1279"/>
      <c r="H20" s="1279"/>
      <c r="I20" s="1279"/>
      <c r="J20" s="1279" t="s">
        <v>1390</v>
      </c>
      <c r="K20" s="1276" t="s">
        <v>1390</v>
      </c>
    </row>
    <row r="21" spans="1:13" ht="12.2" customHeight="1" x14ac:dyDescent="0.2">
      <c r="A21" s="1295" t="s">
        <v>2013</v>
      </c>
    </row>
    <row r="22" spans="1:13" ht="12.2" customHeight="1" x14ac:dyDescent="0.2">
      <c r="A22" s="1294"/>
    </row>
    <row r="23" spans="1:13" ht="12.2" customHeight="1" x14ac:dyDescent="0.2">
      <c r="A23" s="1294"/>
      <c r="B23" s="1282"/>
      <c r="C23" s="1288" t="s">
        <v>1410</v>
      </c>
    </row>
    <row r="24" spans="1:13" ht="10.15" customHeight="1" x14ac:dyDescent="0.2">
      <c r="A24" s="1294"/>
      <c r="C24" s="1288" t="s">
        <v>1409</v>
      </c>
    </row>
    <row r="25" spans="1:13" ht="4.9000000000000004" customHeight="1" x14ac:dyDescent="0.2">
      <c r="B25" s="1285" t="s">
        <v>1390</v>
      </c>
      <c r="C25" s="1293"/>
      <c r="J25" s="1284"/>
    </row>
    <row r="26" spans="1:13" s="1279" customFormat="1" ht="12.2" customHeight="1" x14ac:dyDescent="0.2">
      <c r="B26" s="1282"/>
      <c r="C26" s="1288" t="s">
        <v>2014</v>
      </c>
      <c r="D26" s="1286"/>
      <c r="E26" s="1286"/>
    </row>
    <row r="27" spans="1:13" s="1279" customFormat="1" ht="4.9000000000000004" customHeight="1" x14ac:dyDescent="0.2">
      <c r="B27" s="1285"/>
      <c r="C27" s="1291"/>
      <c r="D27" s="1286"/>
      <c r="E27" s="1286"/>
    </row>
    <row r="28" spans="1:13" s="1279" customFormat="1" ht="12.2" customHeight="1" x14ac:dyDescent="0.2">
      <c r="A28" s="1292"/>
      <c r="B28" s="1282"/>
      <c r="C28" s="1288" t="s">
        <v>2015</v>
      </c>
      <c r="D28" s="1286"/>
      <c r="E28" s="1286"/>
    </row>
    <row r="29" spans="1:13" s="1279" customFormat="1" ht="4.9000000000000004" customHeight="1" x14ac:dyDescent="0.2">
      <c r="A29" s="1292"/>
      <c r="B29" s="1285"/>
      <c r="C29" s="1291"/>
      <c r="D29" s="1286"/>
      <c r="E29" s="1286"/>
    </row>
    <row r="30" spans="1:13" s="1279" customFormat="1" ht="12.2" customHeight="1" x14ac:dyDescent="0.2">
      <c r="B30" s="1282"/>
      <c r="C30" s="1288" t="s">
        <v>2016</v>
      </c>
      <c r="D30" s="1280"/>
      <c r="E30" s="1280"/>
    </row>
    <row r="31" spans="1:13" s="1279" customFormat="1" ht="4.9000000000000004" customHeight="1" x14ac:dyDescent="0.2">
      <c r="B31" s="1285"/>
      <c r="C31" s="1291"/>
      <c r="D31" s="1280"/>
      <c r="E31" s="1280"/>
    </row>
    <row r="32" spans="1:13" s="1279" customFormat="1" ht="12.2" customHeight="1" x14ac:dyDescent="0.2">
      <c r="B32" s="1282"/>
      <c r="C32" s="1288" t="s">
        <v>1408</v>
      </c>
      <c r="D32" s="1280"/>
      <c r="E32" s="1280"/>
    </row>
    <row r="33" spans="1:8" s="1279" customFormat="1" ht="10.9" customHeight="1" x14ac:dyDescent="0.2">
      <c r="B33" s="1285"/>
      <c r="C33" s="1289" t="s">
        <v>2017</v>
      </c>
      <c r="D33" s="1280"/>
      <c r="E33" s="1280"/>
    </row>
    <row r="34" spans="1:8" ht="5.45" customHeight="1" x14ac:dyDescent="0.2">
      <c r="B34" s="1285"/>
      <c r="C34" s="1289"/>
      <c r="D34" s="1284"/>
      <c r="E34" s="1284"/>
    </row>
    <row r="35" spans="1:8" s="1279" customFormat="1" ht="13.5" customHeight="1" x14ac:dyDescent="0.2">
      <c r="B35" s="1282"/>
      <c r="C35" s="1288" t="s">
        <v>1407</v>
      </c>
      <c r="D35" s="1286"/>
      <c r="E35" s="1286"/>
    </row>
    <row r="36" spans="1:8" s="1279" customFormat="1" ht="10.9" customHeight="1" x14ac:dyDescent="0.2">
      <c r="B36" s="1285"/>
      <c r="C36" s="1289" t="s">
        <v>2018</v>
      </c>
      <c r="D36" s="1286"/>
      <c r="E36" s="1286"/>
    </row>
    <row r="37" spans="1:8" ht="5.45" customHeight="1" x14ac:dyDescent="0.2">
      <c r="B37" s="1285"/>
      <c r="C37" s="1289"/>
      <c r="D37" s="1284"/>
      <c r="E37" s="1284"/>
    </row>
    <row r="38" spans="1:8" s="1279" customFormat="1" ht="12.2" customHeight="1" x14ac:dyDescent="0.2">
      <c r="B38" s="1282"/>
      <c r="C38" s="1288" t="s">
        <v>2019</v>
      </c>
      <c r="D38" s="1286"/>
      <c r="E38" s="1286"/>
    </row>
    <row r="39" spans="1:8" ht="5.45" customHeight="1" x14ac:dyDescent="0.2">
      <c r="B39" s="1285"/>
      <c r="C39" s="1289"/>
      <c r="D39" s="1284"/>
      <c r="E39" s="1284"/>
    </row>
    <row r="40" spans="1:8" s="1279" customFormat="1" ht="13.5" customHeight="1" x14ac:dyDescent="0.2">
      <c r="B40" s="1282"/>
      <c r="C40" s="1288" t="s">
        <v>2020</v>
      </c>
      <c r="D40" s="1286"/>
      <c r="E40" s="1286"/>
    </row>
    <row r="41" spans="1:8" ht="4.9000000000000004" customHeight="1" x14ac:dyDescent="0.2">
      <c r="A41" s="1290"/>
      <c r="B41" s="1285"/>
      <c r="C41" s="1289"/>
      <c r="D41" s="1284"/>
      <c r="E41" s="1284"/>
    </row>
    <row r="42" spans="1:8" s="1279" customFormat="1" ht="13.5" customHeight="1" x14ac:dyDescent="0.2">
      <c r="B42" s="1282"/>
      <c r="C42" s="1288" t="s">
        <v>2021</v>
      </c>
      <c r="D42" s="1280"/>
      <c r="E42" s="1280"/>
      <c r="F42" s="1280"/>
      <c r="G42" s="1280"/>
      <c r="H42" s="1280"/>
    </row>
    <row r="43" spans="1:8" s="1279" customFormat="1" ht="12.2" customHeight="1" x14ac:dyDescent="0.2">
      <c r="B43" s="1285"/>
      <c r="C43" s="1281"/>
      <c r="D43" s="1280"/>
      <c r="E43" s="1280"/>
      <c r="F43" s="1280"/>
      <c r="G43" s="1280"/>
      <c r="H43" s="1280"/>
    </row>
    <row r="44" spans="1:8" s="1279" customFormat="1" ht="13.5" customHeight="1" x14ac:dyDescent="0.2">
      <c r="A44" s="1287" t="s">
        <v>1406</v>
      </c>
      <c r="B44" s="1285"/>
      <c r="C44" s="1286"/>
      <c r="D44" s="1280"/>
      <c r="E44" s="1280"/>
      <c r="F44" s="1280"/>
      <c r="G44" s="1280"/>
      <c r="H44" s="1280"/>
    </row>
    <row r="45" spans="1:8" ht="12.2" customHeight="1" x14ac:dyDescent="0.2">
      <c r="B45" s="1285"/>
      <c r="C45" s="1284"/>
      <c r="D45" s="1283"/>
      <c r="E45" s="1283"/>
      <c r="F45" s="1283"/>
      <c r="G45" s="1283"/>
      <c r="H45" s="1283"/>
    </row>
    <row r="46" spans="1:8" s="1279" customFormat="1" ht="12.2" customHeight="1" x14ac:dyDescent="0.2">
      <c r="B46" s="1282"/>
      <c r="C46" s="1281" t="s">
        <v>2022</v>
      </c>
      <c r="D46" s="1280"/>
      <c r="E46" s="1280"/>
      <c r="F46" s="1280"/>
      <c r="G46" s="1280"/>
      <c r="H46" s="1280"/>
    </row>
    <row r="47" spans="1:8" ht="12.2" customHeight="1" x14ac:dyDescent="0.2"/>
    <row r="48" spans="1:8" ht="12.2" customHeight="1" x14ac:dyDescent="0.2">
      <c r="B48" s="1721"/>
      <c r="C48" s="129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8"/>
    </row>
    <row r="59" spans="1:12" ht="12.75" customHeight="1" x14ac:dyDescent="0.2"/>
    <row r="60" spans="1:12" ht="36" customHeight="1" x14ac:dyDescent="0.2">
      <c r="L60" s="127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rintOptions horizontalCentered="1"/>
  <pageMargins left="0.5" right="0.5" top="1" bottom="1" header="0.5" footer="0.5"/>
  <pageSetup scale="96" orientation="portrait" useFirstPageNumber="1"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0" zoomScale="115" zoomScaleNormal="115" workbookViewId="0">
      <selection activeCell="D45" sqref="D44:D45"/>
    </sheetView>
  </sheetViews>
  <sheetFormatPr defaultColWidth="10.7109375" defaultRowHeight="11.25" x14ac:dyDescent="0.2"/>
  <cols>
    <col min="1" max="1" width="1.7109375" style="1308" customWidth="1"/>
    <col min="2" max="2" width="2.7109375" style="1306" customWidth="1"/>
    <col min="3" max="3" width="3.28515625" style="1307" customWidth="1"/>
    <col min="4" max="4" width="103" style="1306" customWidth="1"/>
    <col min="5" max="5" width="4.140625" style="1306" customWidth="1"/>
    <col min="6" max="16384" width="10.7109375" style="1306"/>
  </cols>
  <sheetData>
    <row r="1" spans="1:11" s="1970" customFormat="1" ht="12.75" x14ac:dyDescent="0.2">
      <c r="A1" s="2465" t="str">
        <f>'Single Audit Cover'!A7</f>
        <v>Salt Creek SD 48</v>
      </c>
      <c r="B1" s="2455"/>
      <c r="C1" s="2455"/>
      <c r="D1" s="2455"/>
    </row>
    <row r="2" spans="1:11" s="1970" customFormat="1" ht="12.75" x14ac:dyDescent="0.2">
      <c r="A2" s="2466">
        <f>'Single Audit Cover'!E7</f>
        <v>19022048002</v>
      </c>
      <c r="B2" s="2467"/>
      <c r="C2" s="2467"/>
      <c r="D2" s="2467"/>
    </row>
    <row r="3" spans="1:11" s="1970" customFormat="1" ht="12.75" x14ac:dyDescent="0.2">
      <c r="A3" s="2465" t="s">
        <v>2023</v>
      </c>
      <c r="B3" s="2455"/>
      <c r="C3" s="2455"/>
      <c r="D3" s="2455"/>
    </row>
    <row r="4" spans="1:11" s="1970" customFormat="1" ht="4.5" customHeight="1" x14ac:dyDescent="0.2">
      <c r="A4" s="1968"/>
      <c r="B4" s="1967"/>
      <c r="C4" s="1967"/>
      <c r="D4" s="1967"/>
    </row>
    <row r="5" spans="1:11" x14ac:dyDescent="0.2">
      <c r="B5" s="1336" t="s">
        <v>2024</v>
      </c>
      <c r="C5" s="1335"/>
      <c r="D5" s="1312"/>
    </row>
    <row r="6" spans="1:11" x14ac:dyDescent="0.2">
      <c r="B6" s="1336" t="s">
        <v>1488</v>
      </c>
      <c r="C6" s="1335"/>
      <c r="D6" s="1312"/>
    </row>
    <row r="7" spans="1:11" x14ac:dyDescent="0.2">
      <c r="B7" s="1336" t="s">
        <v>2025</v>
      </c>
      <c r="C7" s="1335"/>
      <c r="D7" s="1312"/>
    </row>
    <row r="8" spans="1:11" ht="4.5" customHeight="1" x14ac:dyDescent="0.2">
      <c r="B8" s="1336"/>
      <c r="C8" s="1335"/>
      <c r="D8" s="1312"/>
    </row>
    <row r="9" spans="1:11" x14ac:dyDescent="0.2">
      <c r="B9" s="1320" t="s">
        <v>1487</v>
      </c>
      <c r="C9" s="1319"/>
      <c r="D9" s="1312"/>
    </row>
    <row r="10" spans="1:11" ht="4.5" customHeight="1" x14ac:dyDescent="0.2">
      <c r="B10" s="1320"/>
      <c r="C10" s="1319"/>
      <c r="D10" s="1312"/>
    </row>
    <row r="11" spans="1:11" x14ac:dyDescent="0.2">
      <c r="B11" s="2025"/>
      <c r="C11" s="1310">
        <v>1</v>
      </c>
      <c r="D11" s="1334" t="s">
        <v>1486</v>
      </c>
      <c r="E11" s="1329"/>
      <c r="F11" s="1329"/>
      <c r="G11" s="1329"/>
      <c r="H11" s="1329"/>
      <c r="I11" s="1329"/>
      <c r="J11" s="1329"/>
      <c r="K11" s="1329"/>
    </row>
    <row r="12" spans="1:11" x14ac:dyDescent="0.2">
      <c r="B12" s="2025"/>
      <c r="C12" s="1310">
        <f>C11+1</f>
        <v>2</v>
      </c>
      <c r="D12" s="1331" t="s">
        <v>1812</v>
      </c>
      <c r="E12" s="1329"/>
      <c r="F12" s="1329"/>
      <c r="G12" s="1329"/>
      <c r="H12" s="1329"/>
      <c r="I12" s="1329"/>
      <c r="J12" s="1329"/>
      <c r="K12" s="1329"/>
    </row>
    <row r="13" spans="1:11" x14ac:dyDescent="0.2">
      <c r="B13" s="2025"/>
      <c r="C13" s="1310">
        <f>C12+1</f>
        <v>3</v>
      </c>
      <c r="D13" s="1334" t="s">
        <v>1485</v>
      </c>
      <c r="E13" s="1329"/>
      <c r="F13" s="1329"/>
      <c r="G13" s="1329"/>
      <c r="H13" s="1329"/>
      <c r="I13" s="1329"/>
      <c r="J13" s="1329"/>
      <c r="K13" s="1329"/>
    </row>
    <row r="14" spans="1:11" ht="10.5" customHeight="1" x14ac:dyDescent="0.2">
      <c r="B14" s="1321"/>
      <c r="D14" s="1331" t="s">
        <v>1484</v>
      </c>
      <c r="E14" s="1329"/>
      <c r="F14" s="1329"/>
      <c r="G14" s="1329"/>
      <c r="H14" s="1329"/>
      <c r="I14" s="1329"/>
      <c r="J14" s="1329"/>
      <c r="K14" s="1329"/>
    </row>
    <row r="15" spans="1:11" ht="4.5" customHeight="1" x14ac:dyDescent="0.2">
      <c r="B15" s="1321"/>
      <c r="D15" s="1331"/>
      <c r="E15" s="1329"/>
      <c r="F15" s="1329"/>
      <c r="G15" s="1329"/>
      <c r="H15" s="1329"/>
      <c r="I15" s="1329"/>
      <c r="J15" s="1329"/>
      <c r="K15" s="1329"/>
    </row>
    <row r="16" spans="1:11" x14ac:dyDescent="0.2">
      <c r="B16" s="2025"/>
      <c r="C16" s="1310">
        <f>C13+1</f>
        <v>4</v>
      </c>
      <c r="D16" s="1333" t="s">
        <v>1483</v>
      </c>
      <c r="E16" s="1329"/>
      <c r="F16" s="1329"/>
      <c r="G16" s="1329"/>
      <c r="H16" s="1329"/>
      <c r="I16" s="1329"/>
      <c r="J16" s="1329"/>
      <c r="K16" s="1329"/>
    </row>
    <row r="17" spans="2:11" s="1306" customFormat="1" ht="9.75" customHeight="1" x14ac:dyDescent="0.2">
      <c r="B17" s="1321"/>
      <c r="C17" s="1307"/>
      <c r="D17" s="1331" t="s">
        <v>1482</v>
      </c>
      <c r="E17" s="1329"/>
      <c r="F17" s="1329"/>
      <c r="G17" s="1329"/>
      <c r="H17" s="1329"/>
      <c r="I17" s="1329"/>
      <c r="J17" s="1329"/>
      <c r="K17" s="1329"/>
    </row>
    <row r="18" spans="2:11" s="1306" customFormat="1" ht="9.75" customHeight="1" x14ac:dyDescent="0.2">
      <c r="B18" s="1321"/>
      <c r="C18" s="1307"/>
      <c r="D18" s="1332" t="s">
        <v>1481</v>
      </c>
      <c r="E18" s="1329"/>
      <c r="F18" s="1329"/>
      <c r="G18" s="1329"/>
      <c r="H18" s="1329"/>
      <c r="I18" s="1329"/>
      <c r="J18" s="1329"/>
      <c r="K18" s="1329"/>
    </row>
    <row r="19" spans="2:11" s="1306" customFormat="1" ht="4.5" customHeight="1" x14ac:dyDescent="0.2">
      <c r="B19" s="1321"/>
      <c r="C19" s="1307"/>
      <c r="D19" s="1331"/>
      <c r="E19" s="1329"/>
      <c r="F19" s="1329"/>
      <c r="G19" s="1329"/>
      <c r="H19" s="1329"/>
      <c r="I19" s="1329"/>
      <c r="J19" s="1329"/>
      <c r="K19" s="1329"/>
    </row>
    <row r="20" spans="2:11" s="1306" customFormat="1" x14ac:dyDescent="0.2">
      <c r="B20" s="2025"/>
      <c r="C20" s="1310">
        <f>C16+1</f>
        <v>5</v>
      </c>
      <c r="D20" s="1331" t="s">
        <v>1480</v>
      </c>
      <c r="E20" s="1329"/>
      <c r="F20" s="1329"/>
      <c r="G20" s="1329"/>
      <c r="H20" s="1329"/>
      <c r="I20" s="1329"/>
      <c r="J20" s="1329"/>
      <c r="K20" s="1329"/>
    </row>
    <row r="21" spans="2:11" s="1306" customFormat="1" ht="10.5" customHeight="1" x14ac:dyDescent="0.2">
      <c r="B21" s="1321"/>
      <c r="C21" s="1307"/>
      <c r="D21" s="1331" t="s">
        <v>1479</v>
      </c>
      <c r="E21" s="1329"/>
      <c r="F21" s="1329"/>
      <c r="G21" s="1329"/>
      <c r="H21" s="1329"/>
      <c r="I21" s="1329"/>
      <c r="J21" s="1329"/>
      <c r="K21" s="1329"/>
    </row>
    <row r="22" spans="2:11" s="1306" customFormat="1" ht="4.5" customHeight="1" x14ac:dyDescent="0.2">
      <c r="B22" s="1321"/>
      <c r="C22" s="1307"/>
      <c r="D22" s="1331"/>
      <c r="E22" s="1329"/>
      <c r="F22" s="1329"/>
      <c r="G22" s="1329"/>
      <c r="H22" s="1329"/>
      <c r="I22" s="1329"/>
      <c r="J22" s="1329"/>
      <c r="K22" s="1329"/>
    </row>
    <row r="23" spans="2:11" s="1306" customFormat="1" x14ac:dyDescent="0.2">
      <c r="B23" s="2025"/>
      <c r="C23" s="1310">
        <f>C20+1</f>
        <v>6</v>
      </c>
      <c r="D23" s="1332" t="s">
        <v>1813</v>
      </c>
      <c r="E23" s="1329"/>
      <c r="F23" s="1329"/>
      <c r="G23" s="1329"/>
      <c r="H23" s="1329"/>
      <c r="I23" s="1329"/>
      <c r="J23" s="1329"/>
      <c r="K23" s="1329"/>
    </row>
    <row r="24" spans="2:11" s="1306" customFormat="1" x14ac:dyDescent="0.2">
      <c r="B24" s="1321"/>
      <c r="C24" s="1307"/>
      <c r="D24" s="1331" t="s">
        <v>1478</v>
      </c>
      <c r="E24" s="1329"/>
      <c r="F24" s="1329"/>
      <c r="G24" s="1329"/>
      <c r="H24" s="1329"/>
      <c r="I24" s="1329"/>
      <c r="J24" s="1329"/>
      <c r="K24" s="1329"/>
    </row>
    <row r="25" spans="2:11" s="1306" customFormat="1" x14ac:dyDescent="0.2">
      <c r="B25" s="1321"/>
      <c r="C25" s="1307"/>
      <c r="D25" s="1330" t="s">
        <v>1477</v>
      </c>
      <c r="E25" s="1329"/>
      <c r="F25" s="1329"/>
      <c r="G25" s="1329"/>
      <c r="H25" s="1329"/>
      <c r="I25" s="1329"/>
      <c r="J25" s="1329"/>
      <c r="K25" s="1329"/>
    </row>
    <row r="26" spans="2:11" s="1306" customFormat="1" ht="4.5" customHeight="1" x14ac:dyDescent="0.2">
      <c r="B26" s="1321"/>
      <c r="C26" s="1307"/>
      <c r="D26" s="1330"/>
      <c r="E26" s="1329"/>
      <c r="F26" s="1329"/>
      <c r="G26" s="1329"/>
      <c r="H26" s="1329"/>
      <c r="I26" s="1329"/>
      <c r="J26" s="1329"/>
      <c r="K26" s="1329"/>
    </row>
    <row r="27" spans="2:11" s="1306" customFormat="1" x14ac:dyDescent="0.2">
      <c r="B27" s="2025"/>
      <c r="C27" s="1307">
        <f>C23+1</f>
        <v>7</v>
      </c>
      <c r="D27" s="1330" t="s">
        <v>1476</v>
      </c>
      <c r="E27" s="1329"/>
      <c r="F27" s="1329"/>
      <c r="G27" s="1329"/>
      <c r="H27" s="1329"/>
      <c r="I27" s="1329"/>
      <c r="J27" s="1329"/>
      <c r="K27" s="1329"/>
    </row>
    <row r="28" spans="2:11" s="1306" customFormat="1" ht="10.5" customHeight="1" x14ac:dyDescent="0.2">
      <c r="C28" s="1307"/>
      <c r="D28" s="1312" t="s">
        <v>1475</v>
      </c>
    </row>
    <row r="29" spans="2:11" s="1306" customFormat="1" ht="4.5" customHeight="1" x14ac:dyDescent="0.2">
      <c r="C29" s="1307"/>
      <c r="D29" s="1312"/>
    </row>
    <row r="30" spans="2:11" s="1306" customFormat="1" x14ac:dyDescent="0.2">
      <c r="B30" s="1320" t="s">
        <v>1474</v>
      </c>
      <c r="C30" s="1319"/>
      <c r="D30" s="1312"/>
    </row>
    <row r="31" spans="2:11" s="1306" customFormat="1" ht="4.5" customHeight="1" x14ac:dyDescent="0.2">
      <c r="B31" s="1320"/>
      <c r="C31" s="1319"/>
      <c r="D31" s="1312"/>
    </row>
    <row r="32" spans="2:11" s="1306" customFormat="1" ht="11.25" customHeight="1" x14ac:dyDescent="0.2">
      <c r="B32" s="2025"/>
      <c r="C32" s="1307">
        <f>C27+1</f>
        <v>8</v>
      </c>
      <c r="D32" s="1324" t="s">
        <v>1473</v>
      </c>
    </row>
    <row r="33" spans="2:4" s="1306" customFormat="1" ht="11.25" customHeight="1" x14ac:dyDescent="0.2">
      <c r="B33" s="1315"/>
      <c r="C33" s="1307"/>
      <c r="D33" s="1309" t="s">
        <v>1472</v>
      </c>
    </row>
    <row r="34" spans="2:4" s="1306" customFormat="1" ht="11.25" customHeight="1" x14ac:dyDescent="0.2">
      <c r="B34" s="1320"/>
      <c r="C34" s="1307"/>
      <c r="D34" s="1309" t="s">
        <v>1471</v>
      </c>
    </row>
    <row r="35" spans="2:4" s="1306" customFormat="1" ht="4.5" customHeight="1" x14ac:dyDescent="0.2">
      <c r="B35" s="1320"/>
      <c r="C35" s="1319"/>
      <c r="D35" s="1312"/>
    </row>
    <row r="36" spans="2:4" s="1306" customFormat="1" x14ac:dyDescent="0.2">
      <c r="B36" s="2025"/>
      <c r="C36" s="1310">
        <v>9</v>
      </c>
      <c r="D36" s="1309" t="s">
        <v>1470</v>
      </c>
    </row>
    <row r="37" spans="2:4" s="1306" customFormat="1" ht="10.5" customHeight="1" x14ac:dyDescent="0.2">
      <c r="B37" s="1327"/>
      <c r="C37" s="1310"/>
      <c r="D37" s="1309" t="s">
        <v>1469</v>
      </c>
    </row>
    <row r="38" spans="2:4" s="1306" customFormat="1" ht="4.5" customHeight="1" x14ac:dyDescent="0.2">
      <c r="B38" s="1321"/>
      <c r="C38" s="1307"/>
      <c r="D38" s="1312"/>
    </row>
    <row r="39" spans="2:4" s="1306" customFormat="1" x14ac:dyDescent="0.2">
      <c r="B39" s="2025"/>
      <c r="C39" s="1310">
        <f>C36+1</f>
        <v>10</v>
      </c>
      <c r="D39" s="1309" t="s">
        <v>1468</v>
      </c>
    </row>
    <row r="40" spans="2:4" s="1306" customFormat="1" ht="10.5" customHeight="1" x14ac:dyDescent="0.2">
      <c r="B40" s="1321"/>
      <c r="C40" s="1307"/>
      <c r="D40" s="1309" t="s">
        <v>1467</v>
      </c>
    </row>
    <row r="41" spans="2:4" s="1306" customFormat="1" ht="4.5" customHeight="1" x14ac:dyDescent="0.2">
      <c r="B41" s="1326"/>
      <c r="C41" s="1325"/>
      <c r="D41" s="1312"/>
    </row>
    <row r="42" spans="2:4" s="1306" customFormat="1" x14ac:dyDescent="0.2">
      <c r="B42" s="2026"/>
      <c r="C42" s="1307">
        <f>C39+1</f>
        <v>11</v>
      </c>
      <c r="D42" s="1312" t="s">
        <v>1466</v>
      </c>
    </row>
    <row r="43" spans="2:4" s="1306" customFormat="1" ht="10.5" customHeight="1" x14ac:dyDescent="0.2">
      <c r="B43" s="1328"/>
      <c r="C43" s="1325"/>
      <c r="D43" s="1312" t="s">
        <v>1465</v>
      </c>
    </row>
    <row r="44" spans="2:4" s="1306" customFormat="1" ht="4.5" customHeight="1" x14ac:dyDescent="0.2">
      <c r="B44" s="1326"/>
      <c r="C44" s="1325"/>
      <c r="D44" s="1312"/>
    </row>
    <row r="45" spans="2:4" s="1306" customFormat="1" x14ac:dyDescent="0.2">
      <c r="B45" s="2025"/>
      <c r="C45" s="1310">
        <f>C42+1</f>
        <v>12</v>
      </c>
      <c r="D45" s="1309" t="s">
        <v>1464</v>
      </c>
    </row>
    <row r="46" spans="2:4" s="1306" customFormat="1" ht="10.5" customHeight="1" x14ac:dyDescent="0.2">
      <c r="B46" s="1327"/>
      <c r="C46" s="1310"/>
      <c r="D46" s="1309" t="s">
        <v>1463</v>
      </c>
    </row>
    <row r="47" spans="2:4" s="1306" customFormat="1" ht="10.5" customHeight="1" x14ac:dyDescent="0.2">
      <c r="B47" s="1326"/>
      <c r="C47" s="1325"/>
      <c r="D47" s="1309" t="s">
        <v>1462</v>
      </c>
    </row>
    <row r="48" spans="2:4" s="1306" customFormat="1" ht="4.5" customHeight="1" x14ac:dyDescent="0.2">
      <c r="B48" s="1326"/>
      <c r="C48" s="1325"/>
      <c r="D48" s="1309"/>
    </row>
    <row r="49" spans="1:4" x14ac:dyDescent="0.2">
      <c r="A49" s="1306"/>
      <c r="B49" s="2025"/>
      <c r="C49" s="1310">
        <f>C45+1</f>
        <v>13</v>
      </c>
      <c r="D49" s="1309" t="s">
        <v>1461</v>
      </c>
    </row>
    <row r="50" spans="1:4" x14ac:dyDescent="0.2">
      <c r="A50" s="1306"/>
      <c r="B50" s="2025"/>
      <c r="C50" s="1310">
        <f>C49+1</f>
        <v>14</v>
      </c>
      <c r="D50" s="1309" t="s">
        <v>1460</v>
      </c>
    </row>
    <row r="51" spans="1:4" x14ac:dyDescent="0.2">
      <c r="A51" s="1306"/>
      <c r="B51" s="2025"/>
      <c r="C51" s="1310">
        <f>C50+1</f>
        <v>15</v>
      </c>
      <c r="D51" s="1309" t="s">
        <v>1459</v>
      </c>
    </row>
    <row r="52" spans="1:4" x14ac:dyDescent="0.2">
      <c r="A52" s="1306"/>
      <c r="B52" s="2025"/>
      <c r="C52" s="1310">
        <f>C51+1</f>
        <v>16</v>
      </c>
      <c r="D52" s="1309" t="s">
        <v>1458</v>
      </c>
    </row>
    <row r="53" spans="1:4" x14ac:dyDescent="0.2">
      <c r="A53" s="1306"/>
      <c r="B53" s="2025"/>
      <c r="C53" s="1310">
        <f>C52+1</f>
        <v>17</v>
      </c>
      <c r="D53" s="1312" t="s">
        <v>1814</v>
      </c>
    </row>
    <row r="54" spans="1:4" ht="10.5" customHeight="1" x14ac:dyDescent="0.2">
      <c r="A54" s="1306"/>
      <c r="D54" s="1309" t="s">
        <v>1457</v>
      </c>
    </row>
    <row r="55" spans="1:4" x14ac:dyDescent="0.2">
      <c r="A55" s="1306"/>
      <c r="C55" s="2027"/>
      <c r="D55" s="1309" t="s">
        <v>1456</v>
      </c>
    </row>
    <row r="56" spans="1:4" ht="10.5" customHeight="1" x14ac:dyDescent="0.2">
      <c r="A56" s="1306"/>
      <c r="D56" s="1312" t="s">
        <v>1455</v>
      </c>
    </row>
    <row r="57" spans="1:4" ht="10.5" customHeight="1" x14ac:dyDescent="0.2">
      <c r="A57" s="1306"/>
      <c r="D57" s="1312" t="s">
        <v>1454</v>
      </c>
    </row>
    <row r="58" spans="1:4" ht="10.5" customHeight="1" x14ac:dyDescent="0.2">
      <c r="A58" s="1306"/>
      <c r="C58" s="2027"/>
      <c r="D58" s="1309" t="s">
        <v>1453</v>
      </c>
    </row>
    <row r="59" spans="1:4" ht="10.5" customHeight="1" x14ac:dyDescent="0.2">
      <c r="A59" s="1306"/>
      <c r="D59" s="1324" t="s">
        <v>1452</v>
      </c>
    </row>
    <row r="60" spans="1:4" ht="10.5" customHeight="1" x14ac:dyDescent="0.2">
      <c r="A60" s="1306"/>
      <c r="D60" s="1312" t="s">
        <v>1451</v>
      </c>
    </row>
    <row r="61" spans="1:4" x14ac:dyDescent="0.2">
      <c r="A61" s="1306"/>
      <c r="C61" s="2027"/>
      <c r="D61" s="1309" t="s">
        <v>1450</v>
      </c>
    </row>
    <row r="62" spans="1:4" ht="10.5" customHeight="1" x14ac:dyDescent="0.2">
      <c r="A62" s="1306"/>
      <c r="D62" s="1309" t="s">
        <v>1449</v>
      </c>
    </row>
    <row r="63" spans="1:4" ht="10.5" customHeight="1" x14ac:dyDescent="0.2">
      <c r="A63" s="1306"/>
      <c r="D63" s="1312" t="s">
        <v>1448</v>
      </c>
    </row>
    <row r="64" spans="1:4" ht="10.5" customHeight="1" x14ac:dyDescent="0.2">
      <c r="A64" s="1306"/>
      <c r="C64" s="2027"/>
      <c r="D64" s="1309" t="s">
        <v>1447</v>
      </c>
    </row>
    <row r="65" spans="1:4" ht="10.5" customHeight="1" x14ac:dyDescent="0.2">
      <c r="A65" s="1306"/>
      <c r="D65" s="1324" t="s">
        <v>1446</v>
      </c>
    </row>
    <row r="66" spans="1:4" ht="4.5" customHeight="1" x14ac:dyDescent="0.2">
      <c r="A66" s="1306"/>
      <c r="D66" s="1312"/>
    </row>
    <row r="67" spans="1:4" x14ac:dyDescent="0.2">
      <c r="A67" s="1306"/>
      <c r="B67" s="2025"/>
      <c r="C67" s="1310">
        <f>C53+1</f>
        <v>18</v>
      </c>
      <c r="D67" s="1314" t="s">
        <v>1445</v>
      </c>
    </row>
    <row r="68" spans="1:4" x14ac:dyDescent="0.2">
      <c r="A68" s="1306"/>
      <c r="B68" s="2025"/>
      <c r="C68" s="1310">
        <f>C67+1</f>
        <v>19</v>
      </c>
      <c r="D68" s="1309" t="s">
        <v>1444</v>
      </c>
    </row>
    <row r="69" spans="1:4" x14ac:dyDescent="0.2">
      <c r="A69" s="1306"/>
      <c r="B69" s="2025"/>
      <c r="C69" s="1310">
        <f>C68+1</f>
        <v>20</v>
      </c>
      <c r="D69" s="1322" t="s">
        <v>1443</v>
      </c>
    </row>
    <row r="70" spans="1:4" x14ac:dyDescent="0.2">
      <c r="A70" s="1306"/>
      <c r="B70" s="2025"/>
      <c r="C70" s="1310">
        <f>C69+1</f>
        <v>21</v>
      </c>
      <c r="D70" s="1312" t="s">
        <v>1442</v>
      </c>
    </row>
    <row r="71" spans="1:4" x14ac:dyDescent="0.2">
      <c r="A71" s="1306"/>
      <c r="B71" s="2025"/>
      <c r="C71" s="1310">
        <f>C70+1</f>
        <v>22</v>
      </c>
      <c r="D71" s="1323" t="s">
        <v>1441</v>
      </c>
    </row>
    <row r="72" spans="1:4" x14ac:dyDescent="0.2">
      <c r="A72" s="1306"/>
      <c r="B72" s="2025"/>
      <c r="C72" s="1310">
        <f>C71+1</f>
        <v>23</v>
      </c>
      <c r="D72" s="1322" t="s">
        <v>1815</v>
      </c>
    </row>
    <row r="73" spans="1:4" ht="10.5" customHeight="1" x14ac:dyDescent="0.2">
      <c r="A73" s="1306"/>
      <c r="B73" s="1321"/>
      <c r="D73" s="1309" t="s">
        <v>1440</v>
      </c>
    </row>
    <row r="74" spans="1:4" x14ac:dyDescent="0.2">
      <c r="A74" s="1306"/>
      <c r="B74" s="2025"/>
      <c r="C74" s="1310">
        <f>C72+1</f>
        <v>24</v>
      </c>
      <c r="D74" s="1309" t="s">
        <v>1439</v>
      </c>
    </row>
    <row r="75" spans="1:4" x14ac:dyDescent="0.2">
      <c r="A75" s="1306"/>
      <c r="B75" s="2025"/>
      <c r="C75" s="1310">
        <f>C74+1</f>
        <v>25</v>
      </c>
      <c r="D75" s="1309" t="s">
        <v>1438</v>
      </c>
    </row>
    <row r="76" spans="1:4" x14ac:dyDescent="0.2">
      <c r="A76" s="1306"/>
      <c r="B76" s="2025"/>
      <c r="C76" s="1310">
        <f>C75+1</f>
        <v>26</v>
      </c>
      <c r="D76" s="1309" t="s">
        <v>1437</v>
      </c>
    </row>
    <row r="77" spans="1:4" x14ac:dyDescent="0.2">
      <c r="A77" s="1306"/>
      <c r="B77" s="2025"/>
      <c r="C77" s="1310">
        <f>C76+1</f>
        <v>27</v>
      </c>
      <c r="D77" s="1309" t="s">
        <v>1436</v>
      </c>
    </row>
    <row r="78" spans="1:4" x14ac:dyDescent="0.2">
      <c r="A78" s="1306"/>
      <c r="B78" s="1315"/>
      <c r="C78" s="2027"/>
      <c r="D78" s="1309" t="s">
        <v>1435</v>
      </c>
    </row>
    <row r="79" spans="1:4" ht="4.5" customHeight="1" x14ac:dyDescent="0.2">
      <c r="A79" s="1306"/>
      <c r="D79" s="1312"/>
    </row>
    <row r="80" spans="1:4" x14ac:dyDescent="0.2">
      <c r="A80" s="1306"/>
      <c r="B80" s="1320" t="s">
        <v>1434</v>
      </c>
      <c r="C80" s="1319"/>
      <c r="D80" s="1312"/>
    </row>
    <row r="81" spans="1:4" ht="4.5" customHeight="1" x14ac:dyDescent="0.2">
      <c r="A81" s="1306"/>
      <c r="B81" s="1320"/>
      <c r="C81" s="1319"/>
      <c r="D81" s="1312"/>
    </row>
    <row r="82" spans="1:4" x14ac:dyDescent="0.2">
      <c r="A82" s="1306"/>
      <c r="B82" s="2025"/>
      <c r="C82" s="1310">
        <f>C77+1</f>
        <v>28</v>
      </c>
      <c r="D82" s="1309" t="s">
        <v>1433</v>
      </c>
    </row>
    <row r="83" spans="1:4" x14ac:dyDescent="0.2">
      <c r="A83" s="1306"/>
      <c r="B83" s="2025"/>
      <c r="C83" s="1310">
        <f>C82+1</f>
        <v>29</v>
      </c>
      <c r="D83" s="1318" t="s">
        <v>1432</v>
      </c>
    </row>
    <row r="84" spans="1:4" x14ac:dyDescent="0.2">
      <c r="A84" s="1306"/>
      <c r="B84" s="2025"/>
      <c r="C84" s="1310">
        <f>C83+1</f>
        <v>30</v>
      </c>
      <c r="D84" s="1309" t="s">
        <v>1431</v>
      </c>
    </row>
    <row r="85" spans="1:4" x14ac:dyDescent="0.2">
      <c r="A85" s="1306"/>
      <c r="B85" s="2025"/>
      <c r="C85" s="1310">
        <f>C84+1</f>
        <v>31</v>
      </c>
      <c r="D85" s="1309" t="s">
        <v>2026</v>
      </c>
    </row>
    <row r="86" spans="1:4" ht="4.5" customHeight="1" x14ac:dyDescent="0.2">
      <c r="A86" s="1306"/>
      <c r="B86" s="1313"/>
      <c r="C86" s="1310"/>
      <c r="D86" s="1309"/>
    </row>
    <row r="87" spans="1:4" ht="14.1" customHeight="1" x14ac:dyDescent="0.2">
      <c r="A87" s="1306"/>
      <c r="B87" s="1317" t="s">
        <v>1430</v>
      </c>
    </row>
    <row r="88" spans="1:4" ht="4.5" customHeight="1" x14ac:dyDescent="0.2">
      <c r="A88" s="1306"/>
      <c r="B88" s="1317"/>
    </row>
    <row r="89" spans="1:4" x14ac:dyDescent="0.2">
      <c r="A89" s="1306"/>
      <c r="B89" s="2025"/>
      <c r="C89" s="1310">
        <f>C85+1</f>
        <v>32</v>
      </c>
      <c r="D89" s="1312" t="s">
        <v>1816</v>
      </c>
    </row>
    <row r="90" spans="1:4" x14ac:dyDescent="0.2">
      <c r="A90" s="1306"/>
      <c r="B90" s="2025"/>
      <c r="C90" s="1310">
        <v>32</v>
      </c>
      <c r="D90" s="1312" t="s">
        <v>1429</v>
      </c>
    </row>
    <row r="91" spans="1:4" x14ac:dyDescent="0.2">
      <c r="A91" s="1306"/>
      <c r="B91" s="2025"/>
      <c r="C91" s="1310">
        <v>33</v>
      </c>
      <c r="D91" s="1312" t="s">
        <v>1428</v>
      </c>
    </row>
    <row r="92" spans="1:4" x14ac:dyDescent="0.2">
      <c r="A92" s="1306"/>
      <c r="B92" s="2025"/>
      <c r="C92" s="1310">
        <v>34</v>
      </c>
      <c r="D92" s="1312" t="s">
        <v>1427</v>
      </c>
    </row>
    <row r="93" spans="1:4" ht="11.25" customHeight="1" x14ac:dyDescent="0.2">
      <c r="A93" s="1306"/>
      <c r="B93" s="2028"/>
      <c r="C93" s="1310"/>
      <c r="D93" s="1316" t="s">
        <v>1426</v>
      </c>
    </row>
    <row r="94" spans="1:4" x14ac:dyDescent="0.2">
      <c r="A94" s="1306"/>
      <c r="B94" s="2025"/>
      <c r="C94" s="1310">
        <f>C92+1</f>
        <v>35</v>
      </c>
      <c r="D94" s="1309" t="s">
        <v>1425</v>
      </c>
    </row>
    <row r="95" spans="1:4" x14ac:dyDescent="0.2">
      <c r="A95" s="1306"/>
      <c r="B95" s="2025"/>
      <c r="C95" s="1310">
        <f>C94+1</f>
        <v>36</v>
      </c>
      <c r="D95" s="1309" t="s">
        <v>1817</v>
      </c>
    </row>
    <row r="96" spans="1:4" x14ac:dyDescent="0.2">
      <c r="A96" s="1306"/>
      <c r="B96" s="2025"/>
      <c r="C96" s="1310">
        <f>C95+1</f>
        <v>37</v>
      </c>
      <c r="D96" s="1309" t="s">
        <v>1424</v>
      </c>
    </row>
    <row r="97" spans="1:4" ht="10.5" customHeight="1" x14ac:dyDescent="0.2">
      <c r="A97" s="1306"/>
      <c r="B97" s="1315"/>
      <c r="C97" s="1310"/>
      <c r="D97" s="1309" t="s">
        <v>1423</v>
      </c>
    </row>
    <row r="98" spans="1:4" ht="10.5" customHeight="1" x14ac:dyDescent="0.2">
      <c r="A98" s="1306"/>
      <c r="B98" s="1315"/>
      <c r="C98" s="1310"/>
      <c r="D98" s="1309" t="s">
        <v>1422</v>
      </c>
    </row>
    <row r="99" spans="1:4" x14ac:dyDescent="0.2">
      <c r="A99" s="1306"/>
      <c r="B99" s="2025"/>
      <c r="C99" s="1310">
        <f>C96+1</f>
        <v>38</v>
      </c>
      <c r="D99" s="1314" t="s">
        <v>1421</v>
      </c>
    </row>
    <row r="100" spans="1:4" x14ac:dyDescent="0.2">
      <c r="A100" s="1306"/>
      <c r="B100" s="1313"/>
      <c r="C100" s="1310"/>
      <c r="D100" s="1309" t="s">
        <v>1420</v>
      </c>
    </row>
    <row r="101" spans="1:4" ht="4.5" customHeight="1" x14ac:dyDescent="0.2">
      <c r="A101" s="1306"/>
      <c r="D101" s="1312"/>
    </row>
    <row r="102" spans="1:4" x14ac:dyDescent="0.2">
      <c r="A102" s="1306"/>
      <c r="B102" s="1311"/>
      <c r="C102" s="1310"/>
      <c r="D102" s="1309"/>
    </row>
    <row r="103" spans="1:4" x14ac:dyDescent="0.2">
      <c r="A103" s="1306"/>
      <c r="D103" s="130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7" customWidth="1"/>
    <col min="2" max="2" width="29.5703125" style="1339" customWidth="1"/>
    <col min="3" max="3" width="1.28515625" style="1339" customWidth="1"/>
    <col min="4" max="4" width="24.42578125" style="1338" customWidth="1"/>
    <col min="5" max="5" width="5" style="1337" customWidth="1"/>
    <col min="6" max="16384" width="15.7109375" style="1337"/>
  </cols>
  <sheetData>
    <row r="1" spans="1:5" x14ac:dyDescent="0.2">
      <c r="A1" s="2470" t="str">
        <f>'Single Audit Cover'!A7</f>
        <v>Salt Creek SD 48</v>
      </c>
      <c r="B1" s="2470"/>
      <c r="C1" s="2470"/>
      <c r="D1" s="2470"/>
      <c r="E1" s="2470"/>
    </row>
    <row r="2" spans="1:5" x14ac:dyDescent="0.2">
      <c r="A2" s="2471">
        <f>'Single Audit Cover'!E7</f>
        <v>19022048002</v>
      </c>
      <c r="B2" s="2471"/>
      <c r="C2" s="2471"/>
      <c r="D2" s="2471"/>
      <c r="E2" s="2471"/>
    </row>
    <row r="3" spans="1:5" ht="4.5" customHeight="1" x14ac:dyDescent="0.2"/>
    <row r="4" spans="1:5" x14ac:dyDescent="0.2">
      <c r="A4" s="1357" t="s">
        <v>1510</v>
      </c>
      <c r="B4" s="1354"/>
      <c r="C4" s="1354"/>
      <c r="D4" s="1355"/>
      <c r="E4" s="1354"/>
    </row>
    <row r="5" spans="1:5" x14ac:dyDescent="0.2">
      <c r="A5" s="1356"/>
      <c r="B5" s="1354"/>
      <c r="C5" s="1354"/>
      <c r="D5" s="1355"/>
      <c r="E5" s="1354"/>
    </row>
    <row r="6" spans="1:5" x14ac:dyDescent="0.2">
      <c r="A6" s="1354" t="s">
        <v>1509</v>
      </c>
      <c r="B6" s="1354"/>
      <c r="C6" s="1354"/>
      <c r="D6" s="1355"/>
      <c r="E6" s="1354"/>
    </row>
    <row r="8" spans="1:5" x14ac:dyDescent="0.2">
      <c r="A8" s="1348" t="s">
        <v>1508</v>
      </c>
    </row>
    <row r="10" spans="1:5" x14ac:dyDescent="0.2">
      <c r="A10" s="1353" t="s">
        <v>1507</v>
      </c>
      <c r="B10" s="1352" t="s">
        <v>1506</v>
      </c>
      <c r="C10" s="1352"/>
      <c r="D10" s="1347">
        <f>SUM('Acct Summary 7-8'!C7:K7)</f>
        <v>382409</v>
      </c>
    </row>
    <row r="11" spans="1:5" x14ac:dyDescent="0.2">
      <c r="A11" s="1353" t="s">
        <v>1505</v>
      </c>
      <c r="B11" s="1352"/>
      <c r="C11" s="1352"/>
    </row>
    <row r="12" spans="1:5" x14ac:dyDescent="0.2">
      <c r="A12" s="1353" t="s">
        <v>1504</v>
      </c>
      <c r="B12" s="1352" t="s">
        <v>1503</v>
      </c>
      <c r="C12" s="1352"/>
      <c r="D12" s="1351">
        <f>SUM('Revenues 9-14'!C112:K112)</f>
        <v>0</v>
      </c>
    </row>
    <row r="13" spans="1:5" x14ac:dyDescent="0.2">
      <c r="A13" s="1353" t="s">
        <v>1502</v>
      </c>
      <c r="B13" s="1352"/>
      <c r="C13" s="1352"/>
    </row>
    <row r="14" spans="1:5" x14ac:dyDescent="0.2">
      <c r="A14" s="1353" t="s">
        <v>1501</v>
      </c>
      <c r="B14" s="1352"/>
      <c r="C14" s="1352"/>
      <c r="D14" s="1351">
        <f>'ICR Computation 30'!E11</f>
        <v>7133</v>
      </c>
    </row>
    <row r="15" spans="1:5" x14ac:dyDescent="0.2">
      <c r="A15" s="1353"/>
      <c r="B15" s="1352"/>
      <c r="C15" s="1352"/>
    </row>
    <row r="16" spans="1:5" x14ac:dyDescent="0.2">
      <c r="A16" s="1353" t="s">
        <v>1500</v>
      </c>
      <c r="B16" s="1352"/>
      <c r="C16" s="1352"/>
    </row>
    <row r="17" spans="1:4" x14ac:dyDescent="0.2">
      <c r="A17" s="1353" t="s">
        <v>2046</v>
      </c>
      <c r="B17" s="1352" t="s">
        <v>1499</v>
      </c>
      <c r="C17" s="1352"/>
      <c r="D17" s="1351">
        <f>-SUM('Revenues 9-14'!C271:K271)</f>
        <v>-30973</v>
      </c>
    </row>
    <row r="19" spans="1:4" ht="13.5" thickBot="1" x14ac:dyDescent="0.25">
      <c r="A19" s="1350" t="s">
        <v>1498</v>
      </c>
      <c r="D19" s="1349">
        <f>SUM(D10:D17)</f>
        <v>358569</v>
      </c>
    </row>
    <row r="20" spans="1:4" ht="21.75" customHeight="1" thickTop="1" x14ac:dyDescent="0.2"/>
    <row r="21" spans="1:4" x14ac:dyDescent="0.2">
      <c r="A21" s="1348" t="s">
        <v>1497</v>
      </c>
    </row>
    <row r="22" spans="1:4" ht="8.25" customHeight="1" x14ac:dyDescent="0.2"/>
    <row r="23" spans="1:4" x14ac:dyDescent="0.2">
      <c r="A23" s="1343" t="s">
        <v>1491</v>
      </c>
    </row>
    <row r="24" spans="1:4" x14ac:dyDescent="0.2">
      <c r="A24" s="2472"/>
      <c r="B24" s="2473"/>
      <c r="D24" s="1342"/>
    </row>
    <row r="25" spans="1:4" x14ac:dyDescent="0.2">
      <c r="A25" s="2468"/>
      <c r="B25" s="2469"/>
      <c r="D25" s="1342"/>
    </row>
    <row r="26" spans="1:4" x14ac:dyDescent="0.2">
      <c r="A26" s="2468"/>
      <c r="B26" s="2469"/>
      <c r="D26" s="1342"/>
    </row>
    <row r="27" spans="1:4" x14ac:dyDescent="0.2">
      <c r="A27" s="2468"/>
      <c r="B27" s="2469"/>
      <c r="D27" s="1342"/>
    </row>
    <row r="28" spans="1:4" x14ac:dyDescent="0.2">
      <c r="A28" s="2468"/>
      <c r="B28" s="2469"/>
      <c r="D28" s="1342"/>
    </row>
    <row r="29" spans="1:4" x14ac:dyDescent="0.2">
      <c r="A29" s="2468"/>
      <c r="B29" s="2469"/>
      <c r="D29" s="1342"/>
    </row>
    <row r="30" spans="1:4" x14ac:dyDescent="0.2">
      <c r="A30" s="2468"/>
      <c r="B30" s="2469"/>
      <c r="D30" s="1342"/>
    </row>
    <row r="32" spans="1:4" x14ac:dyDescent="0.2">
      <c r="A32" s="1348" t="s">
        <v>1496</v>
      </c>
      <c r="D32" s="1347">
        <f>SUM(D19:D30)</f>
        <v>358569</v>
      </c>
    </row>
    <row r="33" spans="1:4" x14ac:dyDescent="0.2">
      <c r="D33" s="1346"/>
    </row>
    <row r="34" spans="1:4" x14ac:dyDescent="0.2">
      <c r="A34" s="1337" t="s">
        <v>1495</v>
      </c>
    </row>
    <row r="35" spans="1:4" x14ac:dyDescent="0.2">
      <c r="A35" s="1337" t="s">
        <v>1494</v>
      </c>
      <c r="B35" s="1339" t="s">
        <v>1493</v>
      </c>
      <c r="D35" s="1345"/>
    </row>
    <row r="37" spans="1:4" x14ac:dyDescent="0.2">
      <c r="A37" s="1344" t="s">
        <v>1492</v>
      </c>
    </row>
    <row r="39" spans="1:4" ht="13.35" customHeight="1" x14ac:dyDescent="0.2">
      <c r="A39" s="1343" t="s">
        <v>1491</v>
      </c>
    </row>
    <row r="40" spans="1:4" x14ac:dyDescent="0.2">
      <c r="A40" s="2468"/>
      <c r="B40" s="2469"/>
      <c r="D40" s="1342"/>
    </row>
    <row r="41" spans="1:4" x14ac:dyDescent="0.2">
      <c r="A41" s="2468"/>
      <c r="B41" s="2469"/>
      <c r="D41" s="1341"/>
    </row>
    <row r="42" spans="1:4" x14ac:dyDescent="0.2">
      <c r="A42" s="2468"/>
      <c r="B42" s="2469"/>
      <c r="D42" s="1341"/>
    </row>
    <row r="43" spans="1:4" x14ac:dyDescent="0.2">
      <c r="A43" s="2468"/>
      <c r="B43" s="2469"/>
      <c r="D43" s="1341"/>
    </row>
    <row r="44" spans="1:4" x14ac:dyDescent="0.2">
      <c r="A44" s="2468"/>
      <c r="B44" s="2469"/>
      <c r="D44" s="1341"/>
    </row>
    <row r="45" spans="1:4" x14ac:dyDescent="0.2">
      <c r="A45" s="2468"/>
      <c r="B45" s="2469"/>
      <c r="D45" s="1341"/>
    </row>
    <row r="47" spans="1:4" x14ac:dyDescent="0.2">
      <c r="B47" s="1340" t="s">
        <v>1490</v>
      </c>
      <c r="C47" s="1340"/>
      <c r="D47" s="1973">
        <f>SUM(D35:D45)</f>
        <v>0</v>
      </c>
    </row>
    <row r="49" spans="2:4" x14ac:dyDescent="0.2">
      <c r="B49" s="1340" t="s">
        <v>1489</v>
      </c>
      <c r="C49" s="1340"/>
      <c r="D49" s="1973">
        <f>D32-D47</f>
        <v>358569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3" sqref="B13"/>
    </sheetView>
  </sheetViews>
  <sheetFormatPr defaultColWidth="33.5703125" defaultRowHeight="12.75" x14ac:dyDescent="0.2"/>
  <cols>
    <col min="1" max="1" width="0.140625" style="1358" customWidth="1"/>
    <col min="2" max="2" width="42.85546875" style="1358" customWidth="1"/>
    <col min="3" max="3" width="8.7109375" style="1361" customWidth="1"/>
    <col min="4" max="4" width="13.7109375" style="1360" customWidth="1"/>
    <col min="5" max="6" width="13.7109375" style="1358" customWidth="1"/>
    <col min="7" max="9" width="13.7109375" style="1359" customWidth="1"/>
    <col min="10" max="10" width="12.42578125" style="1359" customWidth="1"/>
    <col min="11" max="11" width="13.7109375" style="1358" customWidth="1"/>
    <col min="12" max="12" width="2.7109375" style="1358" customWidth="1"/>
    <col min="13" max="16384" width="33.5703125" style="1358"/>
  </cols>
  <sheetData>
    <row r="1" spans="2:12" ht="11.85" customHeight="1" x14ac:dyDescent="0.2">
      <c r="B1" s="2474" t="str">
        <f>'Single Audit Cover'!A7</f>
        <v>Salt Creek SD 48</v>
      </c>
      <c r="C1" s="2475"/>
      <c r="D1" s="2475"/>
      <c r="E1" s="2475"/>
      <c r="F1" s="2475"/>
      <c r="G1" s="2475"/>
      <c r="H1" s="2475"/>
      <c r="I1" s="2475"/>
      <c r="J1" s="2475"/>
      <c r="K1" s="2475"/>
    </row>
    <row r="2" spans="2:12" ht="15" x14ac:dyDescent="0.2">
      <c r="B2" s="2476">
        <f>'Single Audit Cover'!E7</f>
        <v>19022048002</v>
      </c>
      <c r="C2" s="2476"/>
      <c r="D2" s="2476"/>
      <c r="E2" s="2476"/>
      <c r="F2" s="2476"/>
      <c r="G2" s="2476"/>
      <c r="H2" s="2476"/>
      <c r="I2" s="2476"/>
      <c r="J2" s="2476"/>
      <c r="K2" s="2476"/>
      <c r="L2" s="1413"/>
    </row>
    <row r="3" spans="2:12" ht="15" x14ac:dyDescent="0.2">
      <c r="B3" s="2477" t="s">
        <v>1474</v>
      </c>
      <c r="C3" s="2477"/>
      <c r="D3" s="2477"/>
      <c r="E3" s="2477"/>
      <c r="F3" s="2477"/>
      <c r="G3" s="2477"/>
      <c r="H3" s="2477"/>
      <c r="I3" s="2477"/>
      <c r="J3" s="2477"/>
      <c r="K3" s="2477"/>
      <c r="L3" s="1413"/>
    </row>
    <row r="4" spans="2:12" ht="15" x14ac:dyDescent="0.2">
      <c r="B4" s="2454" t="str">
        <f>'[1]Single Audit Cover'!A4</f>
        <v>Year Ending June 30, 2016</v>
      </c>
      <c r="C4" s="2454"/>
      <c r="D4" s="2454"/>
      <c r="E4" s="2454"/>
      <c r="F4" s="2454"/>
      <c r="G4" s="2454"/>
      <c r="H4" s="2454"/>
      <c r="I4" s="2454"/>
      <c r="J4" s="2454"/>
      <c r="K4" s="2454"/>
      <c r="L4" s="1413"/>
    </row>
    <row r="6" spans="2:12" x14ac:dyDescent="0.2">
      <c r="B6" s="1412"/>
      <c r="C6" s="1411"/>
      <c r="D6" s="1410" t="s">
        <v>1540</v>
      </c>
      <c r="E6" s="1407" t="s">
        <v>624</v>
      </c>
      <c r="F6" s="1409"/>
      <c r="G6" s="1408" t="s">
        <v>1539</v>
      </c>
      <c r="H6" s="1407"/>
      <c r="I6" s="1406"/>
      <c r="J6" s="1405"/>
      <c r="K6" s="1404"/>
    </row>
    <row r="7" spans="2:12" ht="11.85" customHeight="1" x14ac:dyDescent="0.2">
      <c r="B7" s="1403" t="s">
        <v>1538</v>
      </c>
      <c r="C7" s="1402" t="s">
        <v>1537</v>
      </c>
      <c r="D7" s="1401" t="s">
        <v>1536</v>
      </c>
      <c r="E7" s="1400" t="s">
        <v>1535</v>
      </c>
      <c r="F7" s="1399" t="s">
        <v>1535</v>
      </c>
      <c r="G7" s="1398" t="s">
        <v>1535</v>
      </c>
      <c r="H7" s="1397" t="s">
        <v>1535</v>
      </c>
      <c r="I7" s="1397" t="s">
        <v>1534</v>
      </c>
      <c r="J7" s="1396" t="s">
        <v>1533</v>
      </c>
      <c r="K7" s="1395" t="s">
        <v>31</v>
      </c>
    </row>
    <row r="8" spans="2:12" ht="13.5" x14ac:dyDescent="0.2">
      <c r="B8" s="1394" t="s">
        <v>1532</v>
      </c>
      <c r="C8" s="1402" t="s">
        <v>1531</v>
      </c>
      <c r="D8" s="1401" t="s">
        <v>1530</v>
      </c>
      <c r="E8" s="1400" t="s">
        <v>1864</v>
      </c>
      <c r="F8" s="1399" t="s">
        <v>1963</v>
      </c>
      <c r="G8" s="1398" t="s">
        <v>1864</v>
      </c>
      <c r="H8" s="1397" t="s">
        <v>1963</v>
      </c>
      <c r="I8" s="1397" t="s">
        <v>1529</v>
      </c>
      <c r="J8" s="1396" t="s">
        <v>1528</v>
      </c>
      <c r="K8" s="1395"/>
    </row>
    <row r="9" spans="2:12" ht="11.85" customHeight="1" x14ac:dyDescent="0.2">
      <c r="B9" s="1394" t="s">
        <v>1527</v>
      </c>
      <c r="C9" s="1393" t="s">
        <v>1526</v>
      </c>
      <c r="D9" s="1392" t="s">
        <v>1525</v>
      </c>
      <c r="E9" s="1391" t="s">
        <v>1524</v>
      </c>
      <c r="F9" s="1390" t="s">
        <v>1523</v>
      </c>
      <c r="G9" s="1389" t="s">
        <v>1522</v>
      </c>
      <c r="H9" s="1388" t="s">
        <v>1521</v>
      </c>
      <c r="I9" s="1387" t="s">
        <v>1520</v>
      </c>
      <c r="J9" s="1387" t="s">
        <v>1519</v>
      </c>
      <c r="K9" s="1386" t="s">
        <v>1518</v>
      </c>
    </row>
    <row r="10" spans="2:12" ht="20.100000000000001" customHeight="1" x14ac:dyDescent="0.2">
      <c r="B10" s="1382" t="s">
        <v>2131</v>
      </c>
      <c r="C10" s="1385"/>
      <c r="D10" s="1384"/>
      <c r="E10" s="1383"/>
      <c r="F10" s="1383"/>
      <c r="G10" s="1383"/>
      <c r="H10" s="1383"/>
      <c r="I10" s="1383"/>
      <c r="J10" s="1383"/>
      <c r="K10" s="1383"/>
    </row>
    <row r="11" spans="2:12" ht="20.100000000000001" customHeight="1" x14ac:dyDescent="0.2">
      <c r="B11" s="1382"/>
      <c r="C11" s="1381"/>
      <c r="D11" s="1380"/>
      <c r="E11" s="1379"/>
      <c r="F11" s="1379"/>
      <c r="G11" s="1379"/>
      <c r="H11" s="1379"/>
      <c r="I11" s="1379"/>
      <c r="J11" s="1379"/>
      <c r="K11" s="1379"/>
    </row>
    <row r="12" spans="2:12" ht="20.100000000000001" customHeight="1" x14ac:dyDescent="0.2">
      <c r="B12" s="1382"/>
      <c r="C12" s="1381"/>
      <c r="D12" s="1380"/>
      <c r="E12" s="1379"/>
      <c r="F12" s="1379"/>
      <c r="G12" s="1379"/>
      <c r="H12" s="1379"/>
      <c r="I12" s="1379"/>
      <c r="J12" s="1379"/>
      <c r="K12" s="1379"/>
    </row>
    <row r="13" spans="2:12" ht="20.100000000000001" customHeight="1" x14ac:dyDescent="0.2">
      <c r="B13" s="1382"/>
      <c r="C13" s="1381"/>
      <c r="D13" s="1380"/>
      <c r="E13" s="1379"/>
      <c r="F13" s="1379"/>
      <c r="G13" s="1379"/>
      <c r="H13" s="1379"/>
      <c r="I13" s="1379"/>
      <c r="J13" s="1379"/>
      <c r="K13" s="1379"/>
    </row>
    <row r="14" spans="2:12" ht="20.100000000000001" customHeight="1" x14ac:dyDescent="0.2">
      <c r="B14" s="1382" t="s">
        <v>1390</v>
      </c>
      <c r="C14" s="1381"/>
      <c r="D14" s="1380"/>
      <c r="E14" s="1379"/>
      <c r="F14" s="1379"/>
      <c r="G14" s="1379"/>
      <c r="H14" s="1379"/>
      <c r="I14" s="1379"/>
      <c r="J14" s="1379"/>
      <c r="K14" s="1379"/>
    </row>
    <row r="15" spans="2:12" ht="20.100000000000001" customHeight="1" x14ac:dyDescent="0.2">
      <c r="B15" s="1382"/>
      <c r="C15" s="1381"/>
      <c r="D15" s="1380"/>
      <c r="E15" s="1379"/>
      <c r="F15" s="1379"/>
      <c r="G15" s="1379"/>
      <c r="H15" s="1379"/>
      <c r="I15" s="1379"/>
      <c r="J15" s="1379"/>
      <c r="K15" s="1379"/>
    </row>
    <row r="16" spans="2:12" ht="20.100000000000001" customHeight="1" x14ac:dyDescent="0.2">
      <c r="B16" s="1382"/>
      <c r="C16" s="1381"/>
      <c r="D16" s="1380"/>
      <c r="E16" s="1379"/>
      <c r="F16" s="1379"/>
      <c r="G16" s="1379"/>
      <c r="H16" s="1379"/>
      <c r="I16" s="1379"/>
      <c r="J16" s="1379"/>
      <c r="K16" s="1379"/>
    </row>
    <row r="17" spans="2:12" ht="20.100000000000001" customHeight="1" x14ac:dyDescent="0.2">
      <c r="B17" s="1382"/>
      <c r="C17" s="1381"/>
      <c r="D17" s="1380"/>
      <c r="E17" s="1379"/>
      <c r="F17" s="1379"/>
      <c r="G17" s="1379"/>
      <c r="H17" s="1379"/>
      <c r="I17" s="1379"/>
      <c r="J17" s="1379"/>
      <c r="K17" s="1379"/>
    </row>
    <row r="18" spans="2:12" ht="20.100000000000001" customHeight="1" x14ac:dyDescent="0.2">
      <c r="B18" s="1382"/>
      <c r="C18" s="1381"/>
      <c r="D18" s="1380"/>
      <c r="E18" s="1379"/>
      <c r="F18" s="1379"/>
      <c r="G18" s="1379"/>
      <c r="H18" s="1379"/>
      <c r="I18" s="1379"/>
      <c r="J18" s="1379"/>
      <c r="K18" s="1379"/>
    </row>
    <row r="19" spans="2:12" ht="20.100000000000001" customHeight="1" x14ac:dyDescent="0.2">
      <c r="B19" s="1382"/>
      <c r="C19" s="1381"/>
      <c r="D19" s="1380"/>
      <c r="E19" s="1379"/>
      <c r="F19" s="1379"/>
      <c r="G19" s="1379"/>
      <c r="H19" s="1379"/>
      <c r="I19" s="1379"/>
      <c r="J19" s="1379"/>
      <c r="K19" s="1379"/>
    </row>
    <row r="20" spans="2:12" ht="20.100000000000001" customHeight="1" x14ac:dyDescent="0.2">
      <c r="B20" s="1382"/>
      <c r="C20" s="1381"/>
      <c r="D20" s="1380"/>
      <c r="E20" s="1379"/>
      <c r="F20" s="1379"/>
      <c r="G20" s="1379"/>
      <c r="H20" s="1379"/>
      <c r="I20" s="1379"/>
      <c r="J20" s="1379"/>
      <c r="K20" s="1379"/>
    </row>
    <row r="21" spans="2:12" ht="20.100000000000001" customHeight="1" x14ac:dyDescent="0.2">
      <c r="B21" s="1382"/>
      <c r="C21" s="1381"/>
      <c r="D21" s="1380"/>
      <c r="E21" s="1379"/>
      <c r="F21" s="1379"/>
      <c r="G21" s="1379"/>
      <c r="H21" s="1379"/>
      <c r="I21" s="1379"/>
      <c r="J21" s="1379"/>
      <c r="K21" s="1379"/>
    </row>
    <row r="22" spans="2:12" ht="20.100000000000001" customHeight="1" x14ac:dyDescent="0.2">
      <c r="B22" s="1382"/>
      <c r="C22" s="1381"/>
      <c r="D22" s="1380"/>
      <c r="E22" s="1379"/>
      <c r="F22" s="1379"/>
      <c r="G22" s="1379"/>
      <c r="H22" s="1379"/>
      <c r="I22" s="1379"/>
      <c r="J22" s="1379"/>
      <c r="K22" s="1379"/>
    </row>
    <row r="23" spans="2:12" ht="20.100000000000001" customHeight="1" x14ac:dyDescent="0.2">
      <c r="B23" s="1382"/>
      <c r="C23" s="1381"/>
      <c r="D23" s="1380"/>
      <c r="E23" s="1379"/>
      <c r="F23" s="1379"/>
      <c r="G23" s="1379"/>
      <c r="H23" s="1379"/>
      <c r="I23" s="1379"/>
      <c r="J23" s="1379"/>
      <c r="K23" s="1379"/>
    </row>
    <row r="24" spans="2:12" ht="20.100000000000001" customHeight="1" x14ac:dyDescent="0.2">
      <c r="B24" s="1382"/>
      <c r="C24" s="1381"/>
      <c r="D24" s="1380"/>
      <c r="E24" s="1379"/>
      <c r="F24" s="1379"/>
      <c r="G24" s="1379"/>
      <c r="H24" s="1379"/>
      <c r="I24" s="1379"/>
      <c r="J24" s="1379"/>
      <c r="K24" s="1379"/>
      <c r="L24" s="1375"/>
    </row>
    <row r="25" spans="2:12" x14ac:dyDescent="0.2">
      <c r="B25" s="1311"/>
      <c r="C25" s="1377"/>
      <c r="D25" s="1376"/>
      <c r="E25" s="1311"/>
      <c r="F25" s="1311"/>
      <c r="G25" s="1315"/>
      <c r="H25" s="1315"/>
      <c r="I25" s="1315"/>
      <c r="J25" s="1315"/>
      <c r="K25" s="1311"/>
      <c r="L25" s="1375"/>
    </row>
    <row r="26" spans="2:12" ht="13.5" customHeight="1" x14ac:dyDescent="0.2">
      <c r="B26" s="1378" t="s">
        <v>2027</v>
      </c>
      <c r="C26" s="1377"/>
      <c r="D26" s="1376"/>
      <c r="E26" s="1311"/>
      <c r="F26" s="1311"/>
      <c r="G26" s="1315"/>
      <c r="H26" s="1315"/>
      <c r="I26" s="1315"/>
      <c r="J26" s="1315"/>
      <c r="K26" s="1311"/>
      <c r="L26" s="1375"/>
    </row>
    <row r="27" spans="2:12" ht="9.6" customHeight="1" x14ac:dyDescent="0.2">
      <c r="B27" s="1344"/>
      <c r="G27" s="1358"/>
      <c r="H27" s="1358"/>
    </row>
    <row r="28" spans="2:12" ht="13.5" customHeight="1" x14ac:dyDescent="0.2">
      <c r="B28" s="1348" t="s">
        <v>1517</v>
      </c>
      <c r="G28" s="1358"/>
      <c r="H28" s="1358"/>
    </row>
    <row r="29" spans="2:12" ht="9.6" customHeight="1" x14ac:dyDescent="0.2">
      <c r="B29" s="1374"/>
      <c r="C29" s="1373"/>
      <c r="D29" s="1372"/>
      <c r="E29" s="1337"/>
      <c r="F29" s="1337"/>
      <c r="G29" s="1358"/>
      <c r="H29" s="1358"/>
    </row>
    <row r="30" spans="2:12" ht="11.1" customHeight="1" x14ac:dyDescent="0.2">
      <c r="B30" s="1369" t="s">
        <v>1516</v>
      </c>
      <c r="C30" s="1371"/>
      <c r="D30" s="1371"/>
      <c r="E30" s="1371"/>
      <c r="F30" s="1371"/>
      <c r="G30" s="1371"/>
      <c r="H30" s="1368"/>
      <c r="I30" s="1368"/>
      <c r="J30" s="1368"/>
      <c r="K30" s="1368"/>
    </row>
    <row r="31" spans="2:12" ht="11.1" customHeight="1" x14ac:dyDescent="0.2">
      <c r="B31" s="1370" t="s">
        <v>1515</v>
      </c>
      <c r="C31" s="1368"/>
      <c r="D31" s="1368"/>
      <c r="E31" s="1368"/>
      <c r="F31" s="1368"/>
      <c r="G31" s="1368"/>
      <c r="H31" s="1368"/>
      <c r="I31" s="1368"/>
      <c r="J31" s="1368"/>
      <c r="K31" s="1368"/>
    </row>
    <row r="32" spans="2:12" ht="11.1" customHeight="1" x14ac:dyDescent="0.2">
      <c r="B32" s="1369" t="s">
        <v>1514</v>
      </c>
      <c r="C32" s="1368"/>
      <c r="D32" s="1368"/>
      <c r="E32" s="1368"/>
      <c r="F32" s="1368"/>
      <c r="G32" s="1368"/>
      <c r="H32" s="1368"/>
      <c r="I32" s="1368"/>
      <c r="J32" s="1368"/>
      <c r="K32" s="1368"/>
    </row>
    <row r="33" spans="2:11" ht="11.1" customHeight="1" x14ac:dyDescent="0.2">
      <c r="B33" s="1363" t="s">
        <v>1513</v>
      </c>
      <c r="C33" s="1366"/>
      <c r="D33" s="1365"/>
      <c r="E33" s="1363"/>
      <c r="F33" s="1363"/>
      <c r="G33" s="1363"/>
      <c r="H33" s="1363"/>
      <c r="I33" s="1364"/>
      <c r="J33" s="1364"/>
      <c r="K33" s="1363"/>
    </row>
    <row r="34" spans="2:11" ht="11.1" customHeight="1" x14ac:dyDescent="0.2">
      <c r="B34" s="1367" t="s">
        <v>2028</v>
      </c>
      <c r="C34" s="1366"/>
      <c r="D34" s="1365"/>
      <c r="E34" s="1363"/>
      <c r="F34" s="1363"/>
      <c r="G34" s="1363"/>
      <c r="H34" s="1363"/>
      <c r="I34" s="1364"/>
      <c r="J34" s="1364"/>
      <c r="K34" s="1363"/>
    </row>
    <row r="35" spans="2:11" ht="13.5" x14ac:dyDescent="0.2">
      <c r="B35" s="1974" t="s">
        <v>2029</v>
      </c>
      <c r="C35" s="1366"/>
      <c r="D35" s="1365"/>
      <c r="E35" s="1363"/>
      <c r="F35" s="1363"/>
      <c r="G35" s="1363"/>
      <c r="H35" s="1363"/>
      <c r="I35" s="1364"/>
      <c r="J35" s="1364"/>
      <c r="K35" s="1363"/>
    </row>
    <row r="36" spans="2:11" ht="11.1" customHeight="1" x14ac:dyDescent="0.2">
      <c r="B36" s="1363" t="s">
        <v>2030</v>
      </c>
      <c r="G36" s="1358"/>
      <c r="H36" s="1358"/>
    </row>
    <row r="37" spans="2:11" ht="11.1" customHeight="1" x14ac:dyDescent="0.2">
      <c r="B37" s="1363" t="s">
        <v>1512</v>
      </c>
      <c r="G37" s="1358"/>
      <c r="H37" s="1358"/>
    </row>
    <row r="38" spans="2:11" ht="11.1" customHeight="1" x14ac:dyDescent="0.2">
      <c r="B38" s="1363" t="s">
        <v>1511</v>
      </c>
      <c r="G38" s="1358"/>
      <c r="H38" s="1358"/>
    </row>
    <row r="39" spans="2:11" ht="13.5" customHeight="1" x14ac:dyDescent="0.2">
      <c r="K39" s="1362"/>
    </row>
    <row r="40" spans="2:11" ht="13.5" customHeight="1" x14ac:dyDescent="0.2">
      <c r="K40" s="1362"/>
    </row>
    <row r="41" spans="2:11" ht="13.5" customHeight="1" x14ac:dyDescent="0.2">
      <c r="K41" s="1362"/>
    </row>
    <row r="42" spans="2:11" ht="13.5" customHeight="1" x14ac:dyDescent="0.2">
      <c r="G42" s="1358"/>
      <c r="H42" s="1358"/>
    </row>
    <row r="43" spans="2:11" ht="13.5" customHeight="1" x14ac:dyDescent="0.2">
      <c r="G43" s="1358"/>
      <c r="H43" s="1358"/>
    </row>
    <row r="44" spans="2:11" ht="13.5" customHeight="1" x14ac:dyDescent="0.2">
      <c r="G44" s="1358"/>
      <c r="H44" s="1358"/>
    </row>
    <row r="45" spans="2:11" ht="13.5" customHeight="1" x14ac:dyDescent="0.2">
      <c r="G45" s="1358"/>
      <c r="H45" s="1358"/>
    </row>
    <row r="46" spans="2:11" ht="13.5" customHeight="1" x14ac:dyDescent="0.2">
      <c r="G46" s="1358"/>
      <c r="H46" s="1358"/>
    </row>
    <row r="47" spans="2:11" ht="13.5" customHeight="1" x14ac:dyDescent="0.2">
      <c r="G47" s="1358"/>
      <c r="H47" s="1358"/>
    </row>
    <row r="48" spans="2:11" ht="13.5" customHeight="1" x14ac:dyDescent="0.2">
      <c r="G48" s="1358"/>
      <c r="H48" s="135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D16" sqref="D16"/>
    </sheetView>
  </sheetViews>
  <sheetFormatPr defaultColWidth="8" defaultRowHeight="12.75" x14ac:dyDescent="0.2"/>
  <cols>
    <col min="1" max="1" width="1.42578125" style="1358" customWidth="1"/>
    <col min="2" max="2" width="53.28515625" style="1358" customWidth="1"/>
    <col min="3" max="3" width="15.42578125" style="1359" customWidth="1"/>
    <col min="4" max="4" width="29.7109375" style="1359" customWidth="1"/>
    <col min="5" max="5" width="2" style="1358" customWidth="1"/>
    <col min="6" max="16384" width="8" style="1358"/>
  </cols>
  <sheetData>
    <row r="1" spans="1:5" ht="13.5" customHeight="1" x14ac:dyDescent="0.25">
      <c r="A1" s="2481" t="str">
        <f>'Single Audit Cover'!A7</f>
        <v>Salt Creek SD 48</v>
      </c>
      <c r="B1" s="2482"/>
      <c r="C1" s="2482"/>
      <c r="D1" s="2482"/>
      <c r="E1" s="1428"/>
    </row>
    <row r="2" spans="1:5" ht="13.5" customHeight="1" x14ac:dyDescent="0.2">
      <c r="A2" s="2483">
        <f>'Single Audit Cover'!E7</f>
        <v>19022048002</v>
      </c>
      <c r="B2" s="2484"/>
      <c r="C2" s="2484"/>
      <c r="D2" s="2484"/>
      <c r="E2" s="1415"/>
    </row>
    <row r="3" spans="1:5" ht="15.75" customHeight="1" x14ac:dyDescent="0.25">
      <c r="A3" s="2485" t="s">
        <v>1546</v>
      </c>
      <c r="B3" s="2486"/>
      <c r="C3" s="2486"/>
      <c r="D3" s="2486"/>
      <c r="E3" s="1427"/>
    </row>
    <row r="4" spans="1:5" ht="13.5" customHeight="1" x14ac:dyDescent="0.25">
      <c r="A4" s="2487" t="str">
        <f>'[1]Single Audit Cover'!A4</f>
        <v>Year Ending June 30, 2016</v>
      </c>
      <c r="B4" s="2488"/>
      <c r="C4" s="2488"/>
      <c r="D4" s="2488"/>
      <c r="E4" s="1427"/>
    </row>
    <row r="5" spans="1:5" ht="8.25" customHeight="1" x14ac:dyDescent="0.2">
      <c r="C5" s="1358"/>
      <c r="D5" s="1358"/>
    </row>
    <row r="6" spans="1:5" ht="13.5" customHeight="1" x14ac:dyDescent="0.2">
      <c r="A6" s="1348" t="s">
        <v>1919</v>
      </c>
      <c r="C6" s="1358"/>
      <c r="D6" s="1358"/>
    </row>
    <row r="7" spans="1:5" ht="60.95" customHeight="1" x14ac:dyDescent="0.2">
      <c r="A7" s="2489" t="s">
        <v>2132</v>
      </c>
      <c r="B7" s="2490"/>
      <c r="C7" s="2490"/>
      <c r="D7" s="2490"/>
      <c r="E7" s="1426"/>
    </row>
    <row r="8" spans="1:5" ht="13.5" customHeight="1" x14ac:dyDescent="0.2">
      <c r="A8" s="1348" t="s">
        <v>1920</v>
      </c>
      <c r="C8" s="1344"/>
      <c r="D8" s="1344"/>
    </row>
    <row r="9" spans="1:5" x14ac:dyDescent="0.2">
      <c r="A9" s="2489" t="s">
        <v>2100</v>
      </c>
      <c r="B9" s="2490"/>
      <c r="C9" s="2490"/>
      <c r="D9" s="2490"/>
    </row>
    <row r="10" spans="1:5" ht="9.75" customHeight="1" x14ac:dyDescent="0.2">
      <c r="C10" s="1344"/>
      <c r="D10" s="1344"/>
    </row>
    <row r="11" spans="1:5" ht="13.5" customHeight="1" x14ac:dyDescent="0.2">
      <c r="C11" s="1789" t="s">
        <v>1545</v>
      </c>
      <c r="D11" s="1789" t="s">
        <v>1544</v>
      </c>
      <c r="E11" s="1423"/>
    </row>
    <row r="12" spans="1:5" ht="13.5" customHeight="1" x14ac:dyDescent="0.2">
      <c r="A12" s="1378"/>
      <c r="B12" s="1348" t="s">
        <v>1543</v>
      </c>
      <c r="C12" s="1789" t="s">
        <v>1542</v>
      </c>
      <c r="D12" s="1299" t="s">
        <v>1541</v>
      </c>
      <c r="E12" s="1423"/>
    </row>
    <row r="13" spans="1:5" ht="20.45" customHeight="1" x14ac:dyDescent="0.2">
      <c r="A13" s="1790"/>
      <c r="B13" s="1422"/>
      <c r="C13" s="1421"/>
      <c r="D13" s="1420"/>
      <c r="E13" s="1419"/>
    </row>
    <row r="14" spans="1:5" ht="20.65" customHeight="1" x14ac:dyDescent="0.2">
      <c r="A14" s="1790"/>
      <c r="B14" s="1422"/>
      <c r="C14" s="1421"/>
      <c r="D14" s="1420"/>
      <c r="E14" s="1419"/>
    </row>
    <row r="15" spans="1:5" ht="20.65" customHeight="1" x14ac:dyDescent="0.2">
      <c r="A15" s="1790"/>
      <c r="B15" s="1422"/>
      <c r="C15" s="1421"/>
      <c r="D15" s="1420"/>
      <c r="E15" s="1419"/>
    </row>
    <row r="16" spans="1:5" ht="20.65" customHeight="1" x14ac:dyDescent="0.2">
      <c r="A16" s="1790"/>
      <c r="B16" s="1422"/>
      <c r="C16" s="1421"/>
      <c r="D16" s="1420"/>
      <c r="E16" s="1419"/>
    </row>
    <row r="17" spans="1:5" ht="20.65" customHeight="1" x14ac:dyDescent="0.2">
      <c r="A17" s="1790"/>
      <c r="B17" s="1422"/>
      <c r="C17" s="1421"/>
      <c r="D17" s="1420"/>
      <c r="E17" s="1419"/>
    </row>
    <row r="18" spans="1:5" ht="20.65" customHeight="1" x14ac:dyDescent="0.2">
      <c r="A18" s="1790"/>
      <c r="B18" s="1422"/>
      <c r="C18" s="1421"/>
      <c r="D18" s="1420"/>
      <c r="E18" s="1419"/>
    </row>
    <row r="19" spans="1:5" ht="20.65" customHeight="1" x14ac:dyDescent="0.2">
      <c r="A19" s="1790"/>
      <c r="B19" s="1422"/>
      <c r="C19" s="1421"/>
      <c r="D19" s="1420"/>
      <c r="E19" s="1419"/>
    </row>
    <row r="20" spans="1:5" ht="20.65" customHeight="1" x14ac:dyDescent="0.2">
      <c r="A20" s="1790"/>
      <c r="B20" s="1422"/>
      <c r="C20" s="1421"/>
      <c r="D20" s="1420"/>
      <c r="E20" s="1419"/>
    </row>
    <row r="21" spans="1:5" ht="20.65" customHeight="1" x14ac:dyDescent="0.2">
      <c r="A21" s="1790"/>
      <c r="B21" s="1422"/>
      <c r="C21" s="1421"/>
      <c r="D21" s="1420"/>
      <c r="E21" s="1419"/>
    </row>
    <row r="22" spans="1:5" ht="20.65" customHeight="1" x14ac:dyDescent="0.2">
      <c r="A22" s="1790"/>
      <c r="B22" s="1422"/>
      <c r="C22" s="1421"/>
      <c r="D22" s="1420"/>
      <c r="E22" s="1419"/>
    </row>
    <row r="23" spans="1:5" ht="20.65" customHeight="1" x14ac:dyDescent="0.2">
      <c r="A23" s="1790"/>
      <c r="B23" s="1422"/>
      <c r="C23" s="1421"/>
      <c r="D23" s="1420"/>
      <c r="E23" s="1419"/>
    </row>
    <row r="24" spans="1:5" ht="20.65" customHeight="1" x14ac:dyDescent="0.2">
      <c r="A24" s="1790"/>
      <c r="B24" s="1422"/>
      <c r="C24" s="1421"/>
      <c r="D24" s="1420"/>
      <c r="E24" s="1419"/>
    </row>
    <row r="25" spans="1:5" ht="20.65" customHeight="1" x14ac:dyDescent="0.2">
      <c r="A25" s="1790"/>
      <c r="B25" s="1422"/>
      <c r="C25" s="1421"/>
      <c r="D25" s="1420"/>
      <c r="E25" s="1419"/>
    </row>
    <row r="26" spans="1:5" ht="10.5" customHeight="1" x14ac:dyDescent="0.2">
      <c r="A26" s="1527"/>
      <c r="B26" s="1722"/>
      <c r="C26" s="1723"/>
      <c r="D26" s="1724"/>
      <c r="E26" s="1419"/>
    </row>
    <row r="27" spans="1:5" ht="12" customHeight="1" x14ac:dyDescent="0.2">
      <c r="A27" s="1791" t="s">
        <v>1818</v>
      </c>
      <c r="B27" s="1722"/>
      <c r="C27" s="1723"/>
      <c r="D27" s="1724"/>
      <c r="E27" s="1419"/>
    </row>
    <row r="28" spans="1:5" ht="21.75" customHeight="1" x14ac:dyDescent="0.2">
      <c r="A28" s="2478" t="s">
        <v>1921</v>
      </c>
      <c r="B28" s="2478"/>
      <c r="C28" s="2478"/>
      <c r="D28" s="2478"/>
      <c r="E28" s="1419"/>
    </row>
    <row r="29" spans="1:5" ht="13.5" customHeight="1" x14ac:dyDescent="0.2">
      <c r="A29" s="1527" t="s">
        <v>1819</v>
      </c>
      <c r="B29" s="1722"/>
      <c r="C29" s="1725"/>
      <c r="D29" s="1724"/>
      <c r="E29" s="1419"/>
    </row>
    <row r="30" spans="1:5" ht="13.5" customHeight="1" x14ac:dyDescent="0.2">
      <c r="A30" s="1527" t="s">
        <v>1820</v>
      </c>
      <c r="B30" s="1722"/>
      <c r="C30" s="1726"/>
      <c r="D30" s="1724"/>
      <c r="E30" s="1419"/>
    </row>
    <row r="31" spans="1:5" ht="13.5" customHeight="1" x14ac:dyDescent="0.2">
      <c r="A31" s="1791" t="s">
        <v>1821</v>
      </c>
      <c r="B31" s="1722"/>
      <c r="C31" s="1723"/>
      <c r="D31" s="1724"/>
      <c r="E31" s="1419"/>
    </row>
    <row r="32" spans="1:5" ht="14.25" customHeight="1" x14ac:dyDescent="0.2">
      <c r="A32" s="1527" t="s">
        <v>1918</v>
      </c>
      <c r="B32" s="1722"/>
      <c r="C32" s="1727"/>
      <c r="D32" s="1724"/>
      <c r="E32" s="1419"/>
    </row>
    <row r="33" spans="1:5" ht="14.25" customHeight="1" x14ac:dyDescent="0.2">
      <c r="A33" s="1527"/>
      <c r="B33" s="1722" t="s">
        <v>1822</v>
      </c>
      <c r="C33" s="1728"/>
      <c r="D33" s="1724"/>
      <c r="E33" s="1419"/>
    </row>
    <row r="34" spans="1:5" ht="14.25" customHeight="1" x14ac:dyDescent="0.2">
      <c r="A34" s="1527"/>
      <c r="B34" s="1722" t="s">
        <v>1823</v>
      </c>
      <c r="C34" s="1728"/>
      <c r="D34" s="1724"/>
      <c r="E34" s="1419"/>
    </row>
    <row r="35" spans="1:5" ht="14.25" customHeight="1" x14ac:dyDescent="0.2">
      <c r="A35" s="1527"/>
      <c r="B35" s="1722" t="s">
        <v>1824</v>
      </c>
      <c r="C35" s="1728"/>
      <c r="D35" s="1724"/>
      <c r="E35" s="1419"/>
    </row>
    <row r="36" spans="1:5" ht="14.25" customHeight="1" x14ac:dyDescent="0.2">
      <c r="A36" s="1527"/>
      <c r="B36" s="1722" t="s">
        <v>1825</v>
      </c>
      <c r="C36" s="1728"/>
      <c r="D36" s="1724"/>
      <c r="E36" s="1419"/>
    </row>
    <row r="37" spans="1:5" ht="14.25" customHeight="1" x14ac:dyDescent="0.2">
      <c r="A37" s="1527" t="s">
        <v>1826</v>
      </c>
      <c r="B37" s="1722"/>
      <c r="C37" s="1728"/>
      <c r="D37" s="1724"/>
      <c r="E37" s="1419"/>
    </row>
    <row r="38" spans="1:5" ht="14.25" customHeight="1" x14ac:dyDescent="0.2">
      <c r="A38" s="1527" t="s">
        <v>1827</v>
      </c>
      <c r="B38" s="1722"/>
      <c r="C38" s="1729"/>
      <c r="D38" s="1724"/>
      <c r="E38" s="1419"/>
    </row>
    <row r="39" spans="1:5" ht="14.25" customHeight="1" x14ac:dyDescent="0.2">
      <c r="A39" s="1527"/>
      <c r="B39" s="1722"/>
      <c r="C39" s="1727" t="s">
        <v>1828</v>
      </c>
      <c r="D39" s="1724"/>
      <c r="E39" s="1419"/>
    </row>
    <row r="40" spans="1:5" ht="13.5" customHeight="1" x14ac:dyDescent="0.2">
      <c r="B40" s="1418"/>
      <c r="C40" s="1417"/>
      <c r="D40" s="1417"/>
    </row>
    <row r="41" spans="1:5" ht="13.5" thickBot="1" x14ac:dyDescent="0.25">
      <c r="A41" s="1730" t="s">
        <v>1829</v>
      </c>
      <c r="C41" s="1358"/>
      <c r="D41" s="1358"/>
    </row>
    <row r="42" spans="1:5" s="1363" customFormat="1" ht="27" customHeight="1" x14ac:dyDescent="0.2">
      <c r="A42" s="1416">
        <v>5</v>
      </c>
      <c r="B42" s="2479" t="s">
        <v>2031</v>
      </c>
      <c r="C42" s="2479"/>
      <c r="D42" s="2479"/>
      <c r="E42" s="1415"/>
    </row>
    <row r="43" spans="1:5" s="1363" customFormat="1" ht="46.15" customHeight="1" x14ac:dyDescent="0.2">
      <c r="A43" s="1414">
        <v>6</v>
      </c>
      <c r="B43" s="2480" t="s">
        <v>2083</v>
      </c>
      <c r="C43" s="2480"/>
      <c r="D43" s="2480"/>
    </row>
    <row r="44" spans="1:5" x14ac:dyDescent="0.2">
      <c r="B44" s="1363"/>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C9" sqref="C9"/>
    </sheetView>
  </sheetViews>
  <sheetFormatPr defaultColWidth="9.140625" defaultRowHeight="12.75" x14ac:dyDescent="0.2"/>
  <cols>
    <col min="1" max="1" width="1.42578125" style="1363" customWidth="1"/>
    <col min="2" max="2" width="24.42578125" style="1361" customWidth="1"/>
    <col min="3" max="3" width="29.5703125" style="1358" customWidth="1"/>
    <col min="4" max="4" width="9.28515625" style="1358" customWidth="1"/>
    <col min="5" max="5" width="5.28515625" style="1359" customWidth="1"/>
    <col min="6" max="8" width="5.28515625" style="1358" customWidth="1"/>
    <col min="9" max="9" width="14.42578125" style="1358" customWidth="1"/>
    <col min="10" max="10" width="1.42578125" style="1358" customWidth="1"/>
    <col min="11" max="11" width="5.140625" style="1358" customWidth="1"/>
    <col min="12" max="12" width="4.5703125" style="1358" customWidth="1"/>
    <col min="13" max="16384" width="9.140625" style="1358"/>
  </cols>
  <sheetData>
    <row r="1" spans="2:10" s="1358" customFormat="1" ht="12.75" customHeight="1" x14ac:dyDescent="0.2">
      <c r="B1" s="2497" t="str">
        <f>'Single Audit Cover'!A7</f>
        <v>Salt Creek SD 48</v>
      </c>
      <c r="C1" s="2498"/>
      <c r="D1" s="2498"/>
      <c r="E1" s="2498"/>
      <c r="F1" s="2498"/>
      <c r="G1" s="2498"/>
      <c r="H1" s="2498"/>
      <c r="I1" s="2498"/>
      <c r="J1" s="1467"/>
    </row>
    <row r="2" spans="2:10" s="1358" customFormat="1" ht="12.75" customHeight="1" x14ac:dyDescent="0.2">
      <c r="B2" s="2499">
        <f>'Single Audit Cover'!E7</f>
        <v>19022048002</v>
      </c>
      <c r="C2" s="2500"/>
      <c r="D2" s="2500"/>
      <c r="E2" s="2500"/>
      <c r="F2" s="2500"/>
      <c r="G2" s="2500"/>
      <c r="H2" s="2500"/>
      <c r="I2" s="2500"/>
      <c r="J2" s="1467"/>
    </row>
    <row r="3" spans="2:10" s="1358" customFormat="1" ht="12.75" customHeight="1" x14ac:dyDescent="0.2">
      <c r="B3" s="2501" t="s">
        <v>1569</v>
      </c>
      <c r="C3" s="2488"/>
      <c r="D3" s="2488"/>
      <c r="E3" s="2488"/>
      <c r="F3" s="2488"/>
      <c r="G3" s="2488"/>
      <c r="H3" s="2488"/>
      <c r="I3" s="2488"/>
      <c r="J3" s="1466"/>
    </row>
    <row r="4" spans="2:10" s="1358" customFormat="1" ht="12.75" customHeight="1" x14ac:dyDescent="0.2">
      <c r="B4" s="2501" t="str">
        <f>'[1]Single Audit Cover'!A4</f>
        <v>Year Ending June 30, 2016</v>
      </c>
      <c r="C4" s="2488"/>
      <c r="D4" s="2488"/>
      <c r="E4" s="2488"/>
      <c r="F4" s="2488"/>
      <c r="G4" s="2488"/>
      <c r="H4" s="2488"/>
      <c r="I4" s="2488"/>
    </row>
    <row r="5" spans="2:10" s="1358" customFormat="1" ht="6.2" customHeight="1" x14ac:dyDescent="0.2">
      <c r="B5" s="1465" t="s">
        <v>1390</v>
      </c>
      <c r="C5" s="1417"/>
      <c r="D5" s="1417"/>
      <c r="E5" s="1451"/>
      <c r="F5" s="1418"/>
      <c r="G5" s="1418"/>
      <c r="H5" s="1418"/>
      <c r="I5" s="1418"/>
    </row>
    <row r="6" spans="2:10" s="1358" customFormat="1" ht="6.2" customHeight="1" x14ac:dyDescent="0.2">
      <c r="B6" s="1464"/>
      <c r="C6" s="1462"/>
      <c r="D6" s="1462"/>
      <c r="E6" s="1463"/>
      <c r="F6" s="1462"/>
      <c r="G6" s="1462"/>
      <c r="H6" s="1462"/>
      <c r="I6" s="1462"/>
    </row>
    <row r="7" spans="2:10" s="1358" customFormat="1" ht="13.5" customHeight="1" x14ac:dyDescent="0.2">
      <c r="B7" s="2501" t="s">
        <v>1568</v>
      </c>
      <c r="C7" s="2488"/>
      <c r="D7" s="2488"/>
      <c r="E7" s="2488"/>
      <c r="F7" s="2488"/>
      <c r="G7" s="2488"/>
      <c r="H7" s="2488"/>
      <c r="I7" s="2488"/>
    </row>
    <row r="8" spans="2:10" s="1358" customFormat="1" ht="6.2" customHeight="1" x14ac:dyDescent="0.2">
      <c r="B8" s="1461" t="s">
        <v>1390</v>
      </c>
      <c r="C8" s="1459"/>
      <c r="D8" s="1459"/>
      <c r="E8" s="1460"/>
      <c r="F8" s="1459"/>
      <c r="G8" s="1459"/>
      <c r="H8" s="1459"/>
      <c r="I8" s="1459"/>
    </row>
    <row r="9" spans="2:10" s="1358" customFormat="1" ht="12.75" customHeight="1" x14ac:dyDescent="0.2">
      <c r="B9" s="1458"/>
      <c r="C9" s="1418"/>
      <c r="D9" s="1418"/>
      <c r="E9" s="1451"/>
      <c r="F9" s="1418"/>
      <c r="G9" s="1418"/>
      <c r="H9" s="1418"/>
      <c r="I9" s="1418"/>
    </row>
    <row r="10" spans="2:10" s="1358" customFormat="1" ht="12.75" customHeight="1" x14ac:dyDescent="0.2">
      <c r="B10" s="1455" t="s">
        <v>1567</v>
      </c>
      <c r="C10" s="1453"/>
      <c r="D10" s="1453"/>
      <c r="E10" s="1359"/>
    </row>
    <row r="11" spans="2:10" s="1358" customFormat="1" ht="13.5" customHeight="1" x14ac:dyDescent="0.2">
      <c r="B11" s="1377" t="s">
        <v>1566</v>
      </c>
      <c r="C11" s="2496"/>
      <c r="D11" s="2496"/>
      <c r="E11" s="1457"/>
      <c r="F11" s="1457"/>
      <c r="G11" s="1457"/>
    </row>
    <row r="12" spans="2:10" s="1358" customFormat="1" ht="11.45" customHeight="1" x14ac:dyDescent="0.2">
      <c r="B12" s="1361"/>
      <c r="C12" s="1447" t="s">
        <v>1830</v>
      </c>
      <c r="D12" s="1446"/>
      <c r="E12" s="1359"/>
    </row>
    <row r="13" spans="2:10" s="1358" customFormat="1" ht="12.75" customHeight="1" x14ac:dyDescent="0.2">
      <c r="B13" s="1456"/>
      <c r="C13" s="1425"/>
      <c r="D13" s="1425"/>
      <c r="E13" s="1359"/>
    </row>
    <row r="14" spans="2:10" s="1358" customFormat="1" ht="12.75" customHeight="1" x14ac:dyDescent="0.2">
      <c r="B14" s="1366" t="s">
        <v>1565</v>
      </c>
      <c r="C14" s="1378"/>
      <c r="E14" s="1359"/>
    </row>
    <row r="15" spans="2:10" s="1358" customFormat="1" ht="13.5" customHeight="1" x14ac:dyDescent="0.2">
      <c r="B15" s="1450" t="s">
        <v>1561</v>
      </c>
      <c r="C15" s="1449"/>
      <c r="D15" s="1452"/>
      <c r="E15" s="1437"/>
      <c r="F15" s="1363" t="s">
        <v>1053</v>
      </c>
      <c r="G15" s="1437"/>
      <c r="H15" s="1363" t="s">
        <v>1559</v>
      </c>
      <c r="I15" s="1363"/>
    </row>
    <row r="16" spans="2:10" s="1358" customFormat="1" ht="12.75" customHeight="1" x14ac:dyDescent="0.2">
      <c r="B16" s="1366"/>
      <c r="C16" s="1378"/>
      <c r="E16" s="1451"/>
      <c r="F16" s="1363"/>
      <c r="G16" s="1418"/>
      <c r="H16" s="1363"/>
      <c r="I16" s="1363"/>
    </row>
    <row r="17" spans="2:9" s="1358" customFormat="1" ht="13.5" customHeight="1" x14ac:dyDescent="0.2">
      <c r="B17" s="1450" t="s">
        <v>1560</v>
      </c>
      <c r="C17" s="1449"/>
      <c r="D17" s="1448"/>
      <c r="E17" s="1437"/>
      <c r="F17" s="1363" t="s">
        <v>1053</v>
      </c>
      <c r="G17" s="1437"/>
      <c r="H17" s="1363" t="s">
        <v>1559</v>
      </c>
      <c r="I17" s="1363"/>
    </row>
    <row r="18" spans="2:9" s="1358" customFormat="1" ht="12.75" customHeight="1" x14ac:dyDescent="0.2">
      <c r="B18" s="1450" t="s">
        <v>1831</v>
      </c>
      <c r="C18" s="1449"/>
      <c r="D18" s="1448"/>
      <c r="E18" s="1451"/>
      <c r="F18" s="1363"/>
      <c r="G18" s="1418"/>
      <c r="H18" s="1363"/>
      <c r="I18" s="1363"/>
    </row>
    <row r="19" spans="2:9" s="1358" customFormat="1" ht="12.75" customHeight="1" x14ac:dyDescent="0.2">
      <c r="B19" s="1366"/>
      <c r="C19" s="1378"/>
      <c r="E19" s="1451"/>
      <c r="F19" s="1363"/>
      <c r="G19" s="1418"/>
      <c r="H19" s="1363"/>
      <c r="I19" s="1363"/>
    </row>
    <row r="20" spans="2:9" s="1358" customFormat="1" ht="13.5" customHeight="1" x14ac:dyDescent="0.2">
      <c r="B20" s="1450" t="s">
        <v>1564</v>
      </c>
      <c r="C20" s="1449"/>
      <c r="D20" s="1448"/>
      <c r="E20" s="1437"/>
      <c r="F20" s="1363" t="s">
        <v>1053</v>
      </c>
      <c r="G20" s="1437"/>
      <c r="H20" s="1363" t="s">
        <v>106</v>
      </c>
      <c r="I20" s="1363"/>
    </row>
    <row r="21" spans="2:9" s="1358" customFormat="1" ht="12.75" customHeight="1" x14ac:dyDescent="0.2">
      <c r="B21" s="1366"/>
      <c r="C21" s="1378"/>
      <c r="E21" s="1451"/>
      <c r="F21" s="1363"/>
      <c r="G21" s="1418"/>
      <c r="H21" s="1363"/>
      <c r="I21" s="1363"/>
    </row>
    <row r="22" spans="2:9" s="1358" customFormat="1" ht="12.75" customHeight="1" x14ac:dyDescent="0.2">
      <c r="B22" s="1455" t="s">
        <v>1563</v>
      </c>
      <c r="C22" s="1454"/>
      <c r="D22" s="1453"/>
      <c r="E22" s="1451"/>
      <c r="F22" s="1363"/>
      <c r="G22" s="1418"/>
      <c r="H22" s="1363"/>
      <c r="I22" s="1363"/>
    </row>
    <row r="23" spans="2:9" s="1358" customFormat="1" ht="12.75" customHeight="1" x14ac:dyDescent="0.2">
      <c r="B23" s="1366" t="s">
        <v>1562</v>
      </c>
      <c r="C23" s="1378"/>
      <c r="E23" s="1451"/>
      <c r="F23" s="1363"/>
      <c r="G23" s="1418"/>
      <c r="H23" s="1363"/>
      <c r="I23" s="1363"/>
    </row>
    <row r="24" spans="2:9" s="1358" customFormat="1" ht="13.5" customHeight="1" x14ac:dyDescent="0.2">
      <c r="B24" s="1450" t="s">
        <v>1561</v>
      </c>
      <c r="C24" s="1449"/>
      <c r="D24" s="1452"/>
      <c r="E24" s="1437"/>
      <c r="F24" s="1363" t="s">
        <v>1053</v>
      </c>
      <c r="G24" s="1437"/>
      <c r="H24" s="1363" t="s">
        <v>1559</v>
      </c>
      <c r="I24" s="1363"/>
    </row>
    <row r="25" spans="2:9" s="1358" customFormat="1" ht="12.75" customHeight="1" x14ac:dyDescent="0.2">
      <c r="B25" s="1366"/>
      <c r="C25" s="1378"/>
      <c r="E25" s="1451"/>
      <c r="F25" s="1363"/>
      <c r="G25" s="1418"/>
      <c r="H25" s="1363"/>
      <c r="I25" s="1363"/>
    </row>
    <row r="26" spans="2:9" s="1358" customFormat="1" ht="13.5" customHeight="1" x14ac:dyDescent="0.2">
      <c r="B26" s="1450" t="s">
        <v>1560</v>
      </c>
      <c r="C26" s="1449"/>
      <c r="D26" s="1448"/>
      <c r="E26" s="1437"/>
      <c r="F26" s="1363" t="s">
        <v>1053</v>
      </c>
      <c r="G26" s="1437"/>
      <c r="H26" s="1363" t="s">
        <v>1559</v>
      </c>
      <c r="I26" s="1363"/>
    </row>
    <row r="27" spans="2:9" s="1358" customFormat="1" ht="12.75" customHeight="1" x14ac:dyDescent="0.2">
      <c r="B27" s="1450" t="s">
        <v>1831</v>
      </c>
      <c r="C27" s="1449"/>
      <c r="D27" s="1448"/>
      <c r="E27" s="1359"/>
    </row>
    <row r="28" spans="2:9" s="1358" customFormat="1" ht="12.75" customHeight="1" x14ac:dyDescent="0.2">
      <c r="B28" s="1366"/>
      <c r="C28" s="1378"/>
      <c r="E28" s="1359"/>
    </row>
    <row r="29" spans="2:9" s="1358" customFormat="1" ht="12.75" customHeight="1" x14ac:dyDescent="0.2">
      <c r="B29" s="1366" t="s">
        <v>1558</v>
      </c>
      <c r="C29" s="1378"/>
      <c r="D29" s="2495"/>
      <c r="E29" s="2495"/>
      <c r="F29" s="2495"/>
      <c r="G29" s="2495"/>
      <c r="H29" s="2495"/>
      <c r="I29" s="2495"/>
    </row>
    <row r="30" spans="2:9" s="1358" customFormat="1" x14ac:dyDescent="0.2">
      <c r="B30" s="1366"/>
      <c r="C30" s="1418"/>
      <c r="D30" s="1447" t="s">
        <v>1832</v>
      </c>
      <c r="E30" s="1446"/>
      <c r="F30" s="1446"/>
      <c r="G30" s="1446"/>
      <c r="H30" s="1446"/>
      <c r="I30" s="1446"/>
    </row>
    <row r="31" spans="2:9" s="1358" customFormat="1" x14ac:dyDescent="0.2">
      <c r="B31" s="1366"/>
      <c r="E31" s="1359"/>
    </row>
    <row r="32" spans="2:9" s="1358" customFormat="1" x14ac:dyDescent="0.2">
      <c r="B32" s="1366" t="s">
        <v>1557</v>
      </c>
      <c r="C32" s="1378"/>
      <c r="E32" s="1359"/>
    </row>
    <row r="33" spans="1:9" ht="13.5" customHeight="1" x14ac:dyDescent="0.2">
      <c r="B33" s="1366" t="s">
        <v>2032</v>
      </c>
      <c r="C33" s="1378"/>
      <c r="E33" s="1437"/>
      <c r="F33" s="1363" t="s">
        <v>1053</v>
      </c>
      <c r="G33" s="1437"/>
      <c r="H33" s="1363" t="s">
        <v>106</v>
      </c>
    </row>
    <row r="35" spans="1:9" x14ac:dyDescent="0.2">
      <c r="B35" s="1445" t="s">
        <v>1556</v>
      </c>
      <c r="C35" s="1444"/>
      <c r="D35" s="1343"/>
    </row>
    <row r="36" spans="1:9" ht="17.25" customHeight="1" x14ac:dyDescent="0.2">
      <c r="B36" s="1443" t="s">
        <v>1555</v>
      </c>
      <c r="C36" s="1442" t="s">
        <v>1554</v>
      </c>
      <c r="D36" s="1440"/>
      <c r="E36" s="1441"/>
      <c r="F36" s="1440"/>
      <c r="G36" s="1440"/>
      <c r="H36" s="1440"/>
      <c r="I36" s="1439"/>
    </row>
    <row r="37" spans="1:9" ht="20.45" customHeight="1" x14ac:dyDescent="0.2">
      <c r="B37" s="1438"/>
      <c r="C37" s="2491"/>
      <c r="D37" s="2492"/>
      <c r="E37" s="2492"/>
      <c r="F37" s="2492"/>
      <c r="G37" s="2492"/>
      <c r="H37" s="2492"/>
      <c r="I37" s="2493"/>
    </row>
    <row r="38" spans="1:9" ht="20.45" customHeight="1" x14ac:dyDescent="0.2">
      <c r="B38" s="1438"/>
      <c r="C38" s="2491"/>
      <c r="D38" s="2492"/>
      <c r="E38" s="2492"/>
      <c r="F38" s="2492"/>
      <c r="G38" s="2492"/>
      <c r="H38" s="2492"/>
      <c r="I38" s="2493"/>
    </row>
    <row r="39" spans="1:9" ht="20.65" customHeight="1" x14ac:dyDescent="0.2">
      <c r="B39" s="1438"/>
      <c r="C39" s="2491"/>
      <c r="D39" s="2492"/>
      <c r="E39" s="2492"/>
      <c r="F39" s="2492"/>
      <c r="G39" s="2492"/>
      <c r="H39" s="2492"/>
      <c r="I39" s="2493"/>
    </row>
    <row r="40" spans="1:9" ht="20.65" customHeight="1" x14ac:dyDescent="0.2">
      <c r="B40" s="1438"/>
      <c r="C40" s="2491"/>
      <c r="D40" s="2492"/>
      <c r="E40" s="2492"/>
      <c r="F40" s="2492"/>
      <c r="G40" s="2492"/>
      <c r="H40" s="2492"/>
      <c r="I40" s="2493"/>
    </row>
    <row r="41" spans="1:9" ht="20.65" customHeight="1" x14ac:dyDescent="0.2">
      <c r="B41" s="1438"/>
      <c r="C41" s="2491"/>
      <c r="D41" s="2492"/>
      <c r="E41" s="2492"/>
      <c r="F41" s="2492"/>
      <c r="G41" s="2492"/>
      <c r="H41" s="2492"/>
      <c r="I41" s="2493"/>
    </row>
    <row r="42" spans="1:9" ht="20.65" customHeight="1" x14ac:dyDescent="0.2">
      <c r="B42" s="1438"/>
      <c r="C42" s="2491"/>
      <c r="D42" s="2492"/>
      <c r="E42" s="2492"/>
      <c r="F42" s="2492"/>
      <c r="G42" s="2492"/>
      <c r="H42" s="2492"/>
      <c r="I42" s="2493"/>
    </row>
    <row r="43" spans="1:9" ht="6.2" customHeight="1" x14ac:dyDescent="0.2"/>
    <row r="44" spans="1:9" x14ac:dyDescent="0.2">
      <c r="B44" s="1366" t="s">
        <v>1553</v>
      </c>
      <c r="C44" s="1378"/>
      <c r="D44" s="1378"/>
      <c r="E44" s="2494"/>
      <c r="F44" s="2494"/>
      <c r="G44" s="2494"/>
      <c r="H44" s="1418"/>
    </row>
    <row r="46" spans="1:9" ht="13.5" customHeight="1" x14ac:dyDescent="0.2">
      <c r="B46" s="1366" t="s">
        <v>1552</v>
      </c>
      <c r="C46" s="1378"/>
      <c r="E46" s="1437"/>
      <c r="F46" s="1363" t="s">
        <v>1053</v>
      </c>
      <c r="G46" s="1437"/>
      <c r="H46" s="1363" t="s">
        <v>106</v>
      </c>
    </row>
    <row r="47" spans="1:9" ht="13.5" thickBot="1" x14ac:dyDescent="0.25"/>
    <row r="48" spans="1:9" s="1429" customFormat="1" ht="12.75" customHeight="1" x14ac:dyDescent="0.2">
      <c r="A48" s="1430"/>
      <c r="B48" s="1436" t="s">
        <v>1833</v>
      </c>
      <c r="C48" s="1435"/>
      <c r="D48" s="1434"/>
    </row>
    <row r="49" spans="1:4" s="1429" customFormat="1" ht="12" customHeight="1" x14ac:dyDescent="0.2">
      <c r="A49" s="1430"/>
      <c r="B49" s="1431" t="s">
        <v>1834</v>
      </c>
      <c r="C49" s="1430"/>
      <c r="D49" s="1430"/>
    </row>
    <row r="50" spans="1:4" s="1429" customFormat="1" ht="11.1" customHeight="1" x14ac:dyDescent="0.2">
      <c r="A50" s="1430"/>
      <c r="B50" s="1431" t="s">
        <v>1551</v>
      </c>
      <c r="C50" s="1430"/>
      <c r="D50" s="1430"/>
    </row>
    <row r="51" spans="1:4" s="1429" customFormat="1" ht="11.1" customHeight="1" x14ac:dyDescent="0.2">
      <c r="A51" s="1430"/>
      <c r="B51" s="1433" t="s">
        <v>1550</v>
      </c>
      <c r="C51" s="1432"/>
      <c r="D51" s="1432"/>
    </row>
    <row r="52" spans="1:4" s="1429" customFormat="1" ht="11.1" customHeight="1" x14ac:dyDescent="0.2">
      <c r="A52" s="1430"/>
      <c r="B52" s="1433" t="s">
        <v>1549</v>
      </c>
      <c r="C52" s="1432"/>
      <c r="D52" s="1432"/>
    </row>
    <row r="53" spans="1:4" s="1429" customFormat="1" ht="11.1" customHeight="1" x14ac:dyDescent="0.2">
      <c r="A53" s="1430"/>
      <c r="B53" s="1433" t="s">
        <v>1548</v>
      </c>
      <c r="C53" s="1432"/>
      <c r="D53" s="1432"/>
    </row>
    <row r="54" spans="1:4" s="1429" customFormat="1" ht="11.1" customHeight="1" x14ac:dyDescent="0.2">
      <c r="A54" s="1430"/>
      <c r="B54" s="1431" t="s">
        <v>1547</v>
      </c>
      <c r="C54" s="1430"/>
      <c r="D54" s="143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rintOptions horizontalCentered="1"/>
  <pageMargins left="0.5" right="0.5" top="1" bottom="1" header="0.5" footer="0.5"/>
  <pageSetup scale="93"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B14" sqref="B14:K14"/>
    </sheetView>
  </sheetViews>
  <sheetFormatPr defaultColWidth="9.140625" defaultRowHeight="12.75" x14ac:dyDescent="0.2"/>
  <cols>
    <col min="1" max="1" width="1.5703125" style="1358" customWidth="1"/>
    <col min="2" max="2" width="21.42578125" style="1358" customWidth="1"/>
    <col min="3" max="3" width="6.140625" style="1358" customWidth="1"/>
    <col min="4" max="4" width="4.4257812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42578125" style="1358" customWidth="1"/>
    <col min="11" max="11" width="8.5703125" style="1358" customWidth="1"/>
    <col min="12" max="12" width="1.42578125" style="1358" customWidth="1"/>
    <col min="13" max="13" width="3.42578125" style="1358" customWidth="1"/>
    <col min="14" max="16384" width="9.140625" style="1358"/>
  </cols>
  <sheetData>
    <row r="1" spans="1:13" ht="11.1" customHeight="1" x14ac:dyDescent="0.2">
      <c r="B1" s="2497" t="str">
        <f>'Single Audit Cover'!A7</f>
        <v>Salt Creek SD 48</v>
      </c>
      <c r="C1" s="2497"/>
      <c r="D1" s="2497"/>
      <c r="E1" s="2497"/>
      <c r="F1" s="2497"/>
      <c r="G1" s="2497"/>
      <c r="H1" s="2497"/>
      <c r="I1" s="2497"/>
      <c r="J1" s="2497"/>
      <c r="K1" s="2497"/>
      <c r="L1" s="1515"/>
      <c r="M1" s="1515"/>
    </row>
    <row r="2" spans="1:13" ht="12" customHeight="1" x14ac:dyDescent="0.2">
      <c r="B2" s="2499">
        <f>'Single Audit Cover'!E7</f>
        <v>19022048002</v>
      </c>
      <c r="C2" s="2499"/>
      <c r="D2" s="2499"/>
      <c r="E2" s="2499"/>
      <c r="F2" s="2499"/>
      <c r="G2" s="2499"/>
      <c r="H2" s="2499"/>
      <c r="I2" s="2499"/>
      <c r="J2" s="2499"/>
      <c r="K2" s="2499"/>
      <c r="L2" s="1514"/>
      <c r="M2" s="1513"/>
    </row>
    <row r="3" spans="1:13" ht="10.35" customHeight="1" x14ac:dyDescent="0.2">
      <c r="B3" s="2487" t="s">
        <v>1569</v>
      </c>
      <c r="C3" s="2487"/>
      <c r="D3" s="2487"/>
      <c r="E3" s="2487"/>
      <c r="F3" s="2487"/>
      <c r="G3" s="2487"/>
      <c r="H3" s="2487"/>
      <c r="I3" s="2487"/>
      <c r="J3" s="2487"/>
      <c r="K3" s="2487"/>
      <c r="L3" s="1512"/>
      <c r="M3" s="1512"/>
    </row>
    <row r="4" spans="1:13" ht="11.1" customHeight="1" x14ac:dyDescent="0.2">
      <c r="B4" s="2504" t="str">
        <f>'[1]Single Audit Cover'!A4</f>
        <v>Year Ending June 30, 2016</v>
      </c>
      <c r="C4" s="2504"/>
      <c r="D4" s="2504"/>
      <c r="E4" s="2504"/>
      <c r="F4" s="2504"/>
      <c r="G4" s="2504"/>
      <c r="H4" s="2504"/>
      <c r="I4" s="2504"/>
      <c r="J4" s="2504"/>
      <c r="K4" s="2504"/>
      <c r="L4" s="1511"/>
      <c r="M4" s="1511"/>
    </row>
    <row r="5" spans="1:13" ht="7.5" customHeight="1" x14ac:dyDescent="0.2">
      <c r="B5" s="1344" t="s">
        <v>1390</v>
      </c>
      <c r="C5" s="1344"/>
    </row>
    <row r="6" spans="1:13" ht="7.5" customHeight="1" x14ac:dyDescent="0.2">
      <c r="B6" s="1493"/>
      <c r="C6" s="1493"/>
      <c r="D6" s="1462"/>
      <c r="E6" s="1462"/>
      <c r="F6" s="1462"/>
      <c r="G6" s="1463"/>
      <c r="H6" s="1462"/>
      <c r="I6" s="1463"/>
      <c r="J6" s="1462"/>
      <c r="K6" s="1462"/>
      <c r="L6" s="1469"/>
    </row>
    <row r="7" spans="1:13" ht="12.75" customHeight="1" x14ac:dyDescent="0.2">
      <c r="A7" s="1378"/>
      <c r="B7" s="2504" t="s">
        <v>1589</v>
      </c>
      <c r="C7" s="2504"/>
      <c r="D7" s="2505"/>
      <c r="E7" s="2505"/>
      <c r="F7" s="2505"/>
      <c r="G7" s="2505"/>
      <c r="H7" s="2505"/>
      <c r="I7" s="2505"/>
      <c r="J7" s="2505"/>
      <c r="K7" s="2505"/>
      <c r="L7" s="1510"/>
    </row>
    <row r="8" spans="1:13" ht="7.5" customHeight="1" x14ac:dyDescent="0.2">
      <c r="B8" s="1418"/>
      <c r="C8" s="1418"/>
      <c r="D8" s="1418"/>
      <c r="E8" s="1418"/>
      <c r="F8" s="1418"/>
      <c r="G8" s="1451"/>
      <c r="H8" s="1418"/>
      <c r="I8" s="1451"/>
      <c r="J8" s="1418"/>
      <c r="K8" s="1418"/>
      <c r="L8" s="1469"/>
    </row>
    <row r="9" spans="1:13" ht="9.6" customHeight="1" x14ac:dyDescent="0.2">
      <c r="B9" s="1462"/>
      <c r="C9" s="1462"/>
      <c r="D9" s="1462"/>
      <c r="E9" s="1462"/>
      <c r="F9" s="1462"/>
      <c r="G9" s="1463"/>
      <c r="H9" s="1462"/>
      <c r="I9" s="1463"/>
      <c r="J9" s="1462"/>
      <c r="K9" s="1462"/>
      <c r="L9" s="1469"/>
    </row>
    <row r="10" spans="1:13" ht="16.5" customHeight="1" x14ac:dyDescent="0.2">
      <c r="B10" s="1509" t="s">
        <v>1588</v>
      </c>
      <c r="C10" s="1731" t="s">
        <v>1964</v>
      </c>
      <c r="D10" s="1732"/>
      <c r="E10" s="1418"/>
      <c r="F10" s="1425" t="s">
        <v>1587</v>
      </c>
      <c r="G10" s="1507"/>
      <c r="H10" s="1508" t="s">
        <v>1586</v>
      </c>
      <c r="I10" s="1507"/>
      <c r="J10" s="1506" t="s">
        <v>1585</v>
      </c>
      <c r="K10" s="1418"/>
      <c r="L10" s="1469"/>
    </row>
    <row r="11" spans="1:13" ht="13.5" customHeight="1" x14ac:dyDescent="0.2">
      <c r="B11" s="1418"/>
      <c r="C11" s="1418"/>
      <c r="D11" s="1418"/>
      <c r="E11" s="1418"/>
      <c r="F11" s="1418"/>
      <c r="G11" s="1451"/>
      <c r="H11" s="1418"/>
      <c r="I11" s="1505" t="s">
        <v>1584</v>
      </c>
      <c r="J11" s="1418"/>
      <c r="K11" s="1504"/>
      <c r="L11" s="1469"/>
    </row>
    <row r="12" spans="1:13" ht="13.5" customHeight="1" x14ac:dyDescent="0.2">
      <c r="B12" s="1417"/>
      <c r="C12" s="1417"/>
      <c r="D12" s="1418"/>
      <c r="E12" s="1418"/>
      <c r="F12" s="1418"/>
      <c r="G12" s="1451"/>
      <c r="H12" s="1418"/>
      <c r="I12" s="1451"/>
      <c r="J12" s="1418"/>
      <c r="L12" s="1469"/>
    </row>
    <row r="13" spans="1:13" s="1378" customFormat="1" ht="13.5" customHeight="1" x14ac:dyDescent="0.2">
      <c r="B13" s="1497" t="s">
        <v>1583</v>
      </c>
      <c r="C13" s="1497"/>
      <c r="D13" s="1500"/>
      <c r="E13" s="1500"/>
      <c r="F13" s="1500"/>
      <c r="G13" s="1501"/>
      <c r="H13" s="1500"/>
      <c r="I13" s="1501"/>
      <c r="J13" s="1500"/>
      <c r="K13" s="1500"/>
      <c r="L13" s="1499"/>
    </row>
    <row r="14" spans="1:13" ht="45.75" customHeight="1" x14ac:dyDescent="0.2">
      <c r="B14" s="2503"/>
      <c r="C14" s="2503"/>
      <c r="D14" s="2503"/>
      <c r="E14" s="2503"/>
      <c r="F14" s="2503"/>
      <c r="G14" s="2503"/>
      <c r="H14" s="2503"/>
      <c r="I14" s="2503"/>
      <c r="J14" s="2503"/>
      <c r="K14" s="2503"/>
      <c r="L14" s="1502"/>
    </row>
    <row r="15" spans="1:13" ht="4.5" customHeight="1" x14ac:dyDescent="0.2">
      <c r="B15" s="1448"/>
      <c r="C15" s="1448"/>
      <c r="D15" s="1503"/>
      <c r="E15" s="1503"/>
      <c r="F15" s="1503"/>
      <c r="H15" s="1503"/>
      <c r="J15" s="1503"/>
      <c r="K15" s="1503"/>
      <c r="L15" s="1502"/>
    </row>
    <row r="16" spans="1:13" s="1378" customFormat="1" ht="13.5" customHeight="1" x14ac:dyDescent="0.2">
      <c r="B16" s="1497" t="s">
        <v>1582</v>
      </c>
      <c r="C16" s="1497"/>
      <c r="D16" s="1500"/>
      <c r="E16" s="1500"/>
      <c r="F16" s="1500"/>
      <c r="G16" s="1501"/>
      <c r="H16" s="1500"/>
      <c r="I16" s="1501"/>
      <c r="J16" s="1500"/>
      <c r="K16" s="1500"/>
      <c r="L16" s="1499"/>
    </row>
    <row r="17" spans="2:12" ht="45.75" customHeight="1" x14ac:dyDescent="0.2">
      <c r="B17" s="2503"/>
      <c r="C17" s="2503"/>
      <c r="D17" s="2503"/>
      <c r="E17" s="2503"/>
      <c r="F17" s="2503"/>
      <c r="G17" s="2503"/>
      <c r="H17" s="2503"/>
      <c r="I17" s="2503"/>
      <c r="J17" s="2503"/>
      <c r="K17" s="2503"/>
      <c r="L17" s="1469"/>
    </row>
    <row r="18" spans="2:12" ht="4.5" customHeight="1" x14ac:dyDescent="0.2">
      <c r="B18" s="1448"/>
      <c r="C18" s="1448"/>
      <c r="L18" s="1469"/>
    </row>
    <row r="19" spans="2:12" s="1378" customFormat="1" ht="13.5" customHeight="1" x14ac:dyDescent="0.2">
      <c r="B19" s="1497" t="s">
        <v>1581</v>
      </c>
      <c r="C19" s="1497"/>
      <c r="D19" s="1500"/>
      <c r="E19" s="1500"/>
      <c r="F19" s="1500"/>
      <c r="G19" s="1501"/>
      <c r="H19" s="1500"/>
      <c r="I19" s="1501"/>
      <c r="J19" s="1500"/>
      <c r="K19" s="1500"/>
      <c r="L19" s="1499"/>
    </row>
    <row r="20" spans="2:12" ht="45.75" customHeight="1" x14ac:dyDescent="0.2">
      <c r="B20" s="2506"/>
      <c r="C20" s="2506"/>
      <c r="D20" s="2503"/>
      <c r="E20" s="2503"/>
      <c r="F20" s="2503"/>
      <c r="G20" s="2503"/>
      <c r="H20" s="2503"/>
      <c r="I20" s="2503"/>
      <c r="J20" s="2503"/>
      <c r="K20" s="2503"/>
      <c r="L20" s="1469"/>
    </row>
    <row r="21" spans="2:12" ht="4.5" customHeight="1" x14ac:dyDescent="0.2">
      <c r="B21" s="1498"/>
      <c r="C21" s="1498"/>
      <c r="L21" s="1469"/>
    </row>
    <row r="22" spans="2:12" ht="13.5" customHeight="1" x14ac:dyDescent="0.2">
      <c r="B22" s="1497" t="s">
        <v>1580</v>
      </c>
      <c r="C22" s="1497"/>
      <c r="D22" s="1462"/>
      <c r="E22" s="1462"/>
      <c r="F22" s="1462"/>
      <c r="G22" s="1463"/>
      <c r="H22" s="1462"/>
      <c r="I22" s="1463"/>
      <c r="J22" s="1462"/>
      <c r="K22" s="1462"/>
      <c r="L22" s="1469"/>
    </row>
    <row r="23" spans="2:12" ht="45" customHeight="1" x14ac:dyDescent="0.2">
      <c r="B23" s="2503"/>
      <c r="C23" s="2503"/>
      <c r="D23" s="2503"/>
      <c r="E23" s="2503"/>
      <c r="F23" s="2503"/>
      <c r="G23" s="2503"/>
      <c r="H23" s="2503"/>
      <c r="I23" s="2503"/>
      <c r="J23" s="2503"/>
      <c r="K23" s="2503"/>
      <c r="L23" s="1469"/>
    </row>
    <row r="24" spans="2:12" ht="4.5" customHeight="1" x14ac:dyDescent="0.2">
      <c r="B24" s="1448"/>
      <c r="C24" s="1448"/>
      <c r="L24" s="1469"/>
    </row>
    <row r="25" spans="2:12" ht="13.5" customHeight="1" x14ac:dyDescent="0.2">
      <c r="B25" s="1497" t="s">
        <v>1579</v>
      </c>
      <c r="C25" s="1497"/>
      <c r="D25" s="1462"/>
      <c r="E25" s="1462"/>
      <c r="F25" s="1462"/>
      <c r="G25" s="1463"/>
      <c r="H25" s="1462"/>
      <c r="I25" s="1463"/>
      <c r="J25" s="1462"/>
      <c r="K25" s="1462"/>
      <c r="L25" s="1469"/>
    </row>
    <row r="26" spans="2:12" ht="45.75" customHeight="1" x14ac:dyDescent="0.2">
      <c r="B26" s="2503"/>
      <c r="C26" s="2503"/>
      <c r="D26" s="2503"/>
      <c r="E26" s="2503"/>
      <c r="F26" s="2503"/>
      <c r="G26" s="2503"/>
      <c r="H26" s="2503"/>
      <c r="I26" s="2503"/>
      <c r="J26" s="2503"/>
      <c r="K26" s="2503"/>
      <c r="L26" s="1469"/>
    </row>
    <row r="27" spans="2:12" ht="4.5" customHeight="1" x14ac:dyDescent="0.2">
      <c r="B27" s="1448"/>
      <c r="C27" s="1448"/>
      <c r="L27" s="1469"/>
    </row>
    <row r="28" spans="2:12" ht="13.5" customHeight="1" x14ac:dyDescent="0.2">
      <c r="B28" s="1496" t="s">
        <v>1578</v>
      </c>
      <c r="C28" s="1496"/>
      <c r="D28" s="1462"/>
      <c r="E28" s="1462"/>
      <c r="F28" s="1462"/>
      <c r="G28" s="1463"/>
      <c r="H28" s="1462"/>
      <c r="I28" s="1463"/>
      <c r="J28" s="1462"/>
      <c r="K28" s="1462"/>
      <c r="L28" s="1469"/>
    </row>
    <row r="29" spans="2:12" ht="45.75" customHeight="1" x14ac:dyDescent="0.2">
      <c r="B29" s="2507"/>
      <c r="C29" s="2507"/>
      <c r="D29" s="2503"/>
      <c r="E29" s="2503"/>
      <c r="F29" s="2503"/>
      <c r="G29" s="2503"/>
      <c r="H29" s="2503"/>
      <c r="I29" s="2503"/>
      <c r="J29" s="2503"/>
      <c r="K29" s="2503"/>
      <c r="L29" s="1469"/>
    </row>
    <row r="30" spans="2:12" ht="4.5" customHeight="1" x14ac:dyDescent="0.2">
      <c r="B30" s="1495"/>
      <c r="C30" s="1495"/>
      <c r="D30" s="1418"/>
      <c r="E30" s="1418"/>
      <c r="F30" s="1418"/>
      <c r="G30" s="1451"/>
      <c r="H30" s="1418"/>
      <c r="I30" s="1451"/>
      <c r="J30" s="1418"/>
      <c r="K30" s="1418"/>
      <c r="L30" s="1469"/>
    </row>
    <row r="31" spans="2:12" s="1418" customFormat="1" ht="13.5" customHeight="1" x14ac:dyDescent="0.2">
      <c r="B31" s="1494" t="s">
        <v>1577</v>
      </c>
      <c r="C31" s="1494"/>
      <c r="D31" s="1493"/>
      <c r="E31" s="1462"/>
      <c r="F31" s="1462"/>
      <c r="G31" s="1463"/>
      <c r="H31" s="1462"/>
      <c r="I31" s="1463"/>
      <c r="J31" s="1462"/>
      <c r="K31" s="1462"/>
      <c r="L31" s="1469"/>
    </row>
    <row r="32" spans="2:12" s="1418" customFormat="1" ht="45.75" customHeight="1" x14ac:dyDescent="0.2">
      <c r="B32" s="2502"/>
      <c r="C32" s="2502"/>
      <c r="D32" s="2503"/>
      <c r="E32" s="2503"/>
      <c r="F32" s="2503"/>
      <c r="G32" s="2503"/>
      <c r="H32" s="2503"/>
      <c r="I32" s="2503"/>
      <c r="J32" s="2503"/>
      <c r="K32" s="2503"/>
      <c r="L32" s="1469"/>
    </row>
    <row r="33" spans="2:13" s="1418" customFormat="1" ht="4.5" customHeight="1" x14ac:dyDescent="0.2">
      <c r="B33" s="1492"/>
      <c r="C33" s="1492"/>
      <c r="G33" s="1451"/>
      <c r="I33" s="1451"/>
      <c r="L33" s="1469"/>
    </row>
    <row r="34" spans="2:13" s="1418" customFormat="1" ht="11.1" customHeight="1" x14ac:dyDescent="0.2">
      <c r="B34" s="1491" t="s">
        <v>1576</v>
      </c>
      <c r="C34" s="1733"/>
      <c r="D34" s="1489"/>
      <c r="E34" s="1489"/>
      <c r="F34" s="1489"/>
      <c r="G34" s="1490"/>
      <c r="H34" s="1489"/>
      <c r="I34" s="1490"/>
      <c r="J34" s="1489"/>
      <c r="K34" s="1488"/>
      <c r="L34" s="1469"/>
    </row>
    <row r="35" spans="2:13" s="1418" customFormat="1" ht="13.5" customHeight="1" x14ac:dyDescent="0.2">
      <c r="B35" s="1484" t="s">
        <v>1575</v>
      </c>
      <c r="C35" s="1734"/>
      <c r="D35" s="1487"/>
      <c r="E35" s="1486"/>
      <c r="F35" s="1485" t="s">
        <v>1574</v>
      </c>
      <c r="G35" s="1481"/>
      <c r="H35" s="1480"/>
      <c r="I35" s="1479"/>
      <c r="J35" s="1474"/>
      <c r="K35" s="1478"/>
      <c r="L35" s="1469"/>
    </row>
    <row r="36" spans="2:13" s="1418" customFormat="1" ht="13.5" customHeight="1" x14ac:dyDescent="0.2">
      <c r="B36" s="1484" t="s">
        <v>1573</v>
      </c>
      <c r="C36" s="1734"/>
      <c r="D36" s="1483"/>
      <c r="E36" s="1480"/>
      <c r="F36" s="1482" t="s">
        <v>1572</v>
      </c>
      <c r="G36" s="1481"/>
      <c r="H36" s="1480"/>
      <c r="I36" s="1479"/>
      <c r="J36" s="1474"/>
      <c r="K36" s="1478"/>
      <c r="L36" s="1469"/>
      <c r="M36" s="1477"/>
    </row>
    <row r="37" spans="2:13" s="1418" customFormat="1" ht="11.45" customHeight="1" x14ac:dyDescent="0.2">
      <c r="B37" s="1476"/>
      <c r="C37" s="1474"/>
      <c r="D37" s="1474"/>
      <c r="E37" s="1474"/>
      <c r="F37" s="1474"/>
      <c r="G37" s="1475"/>
      <c r="H37" s="1474"/>
      <c r="I37" s="1475"/>
      <c r="J37" s="1474"/>
      <c r="K37" s="1473"/>
      <c r="L37" s="1469"/>
    </row>
    <row r="38" spans="2:13" s="1418" customFormat="1" ht="8.25" customHeight="1" thickBot="1" x14ac:dyDescent="0.25">
      <c r="B38" s="1469"/>
      <c r="C38" s="1469"/>
      <c r="D38" s="1469"/>
      <c r="E38" s="1469"/>
      <c r="F38" s="1469"/>
      <c r="G38" s="1472"/>
      <c r="H38" s="1469"/>
      <c r="I38" s="1472"/>
      <c r="J38" s="1469"/>
      <c r="K38" s="1469"/>
      <c r="L38" s="1469"/>
    </row>
    <row r="39" spans="2:13" ht="11.85" customHeight="1" x14ac:dyDescent="0.2">
      <c r="B39" s="1471" t="s">
        <v>1835</v>
      </c>
      <c r="C39" s="1471"/>
      <c r="D39" s="1470"/>
      <c r="E39" s="1470"/>
      <c r="F39" s="1470"/>
      <c r="L39" s="1469"/>
    </row>
    <row r="40" spans="2:13" ht="9.6" customHeight="1" x14ac:dyDescent="0.2">
      <c r="B40" s="1363" t="s">
        <v>2033</v>
      </c>
      <c r="C40" s="1363"/>
      <c r="L40" s="1469"/>
    </row>
    <row r="41" spans="2:13" ht="9.6" customHeight="1" x14ac:dyDescent="0.2">
      <c r="B41" s="1363" t="s">
        <v>2034</v>
      </c>
      <c r="C41" s="1363"/>
    </row>
    <row r="42" spans="2:13" ht="11.85" customHeight="1" x14ac:dyDescent="0.2">
      <c r="B42" s="1367" t="s">
        <v>1571</v>
      </c>
      <c r="C42" s="1367"/>
    </row>
    <row r="43" spans="2:13" ht="9.6" customHeight="1" x14ac:dyDescent="0.2">
      <c r="B43" s="1363" t="s">
        <v>1570</v>
      </c>
      <c r="C43" s="1363"/>
      <c r="M43" s="1468"/>
    </row>
    <row r="44" spans="2:13" ht="12.6" customHeight="1" x14ac:dyDescent="0.2">
      <c r="B44" s="1367" t="s">
        <v>2035</v>
      </c>
      <c r="C44" s="1367"/>
      <c r="M44" s="1468"/>
    </row>
    <row r="45" spans="2:13" ht="9.6" customHeight="1" x14ac:dyDescent="0.2">
      <c r="B45" s="1363"/>
      <c r="C45" s="1363"/>
      <c r="M45" s="146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7" firstPageNumber="10"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B23" sqref="B23:K23"/>
    </sheetView>
  </sheetViews>
  <sheetFormatPr defaultColWidth="9.140625" defaultRowHeight="12.75" x14ac:dyDescent="0.2"/>
  <cols>
    <col min="1" max="1" width="1.5703125" style="1358" customWidth="1"/>
    <col min="2" max="2" width="21.5703125" style="1358" customWidth="1"/>
    <col min="3" max="3" width="6.140625" style="1358" customWidth="1"/>
    <col min="4" max="4" width="4.710937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5703125" style="1358" customWidth="1"/>
    <col min="11" max="11" width="8.5703125" style="1358" customWidth="1"/>
    <col min="12" max="12" width="1.5703125" style="1358" customWidth="1"/>
    <col min="13" max="13" width="3.42578125" style="1358" customWidth="1"/>
    <col min="14" max="16384" width="9.140625" style="1358"/>
  </cols>
  <sheetData>
    <row r="1" spans="1:12" ht="12.75" customHeight="1" x14ac:dyDescent="0.2">
      <c r="B1" s="2511" t="str">
        <f>'Single Audit Cover'!A7</f>
        <v>Salt Creek SD 48</v>
      </c>
      <c r="C1" s="2511"/>
      <c r="D1" s="2511"/>
      <c r="E1" s="2511"/>
      <c r="F1" s="2511"/>
      <c r="G1" s="2511"/>
      <c r="H1" s="2511"/>
      <c r="I1" s="2511"/>
      <c r="J1" s="2511"/>
      <c r="K1" s="2511"/>
      <c r="L1" s="1536"/>
    </row>
    <row r="2" spans="1:12" ht="12.75" customHeight="1" x14ac:dyDescent="0.2">
      <c r="B2" s="2512">
        <f>'Single Audit Cover'!E7</f>
        <v>19022048002</v>
      </c>
      <c r="C2" s="2512"/>
      <c r="D2" s="2512"/>
      <c r="E2" s="2512"/>
      <c r="F2" s="2512"/>
      <c r="G2" s="2512"/>
      <c r="H2" s="2512"/>
      <c r="I2" s="2512"/>
      <c r="J2" s="2512"/>
      <c r="K2" s="2512"/>
      <c r="L2" s="1535"/>
    </row>
    <row r="3" spans="1:12" ht="12.75" customHeight="1" x14ac:dyDescent="0.2">
      <c r="B3" s="2487" t="s">
        <v>1569</v>
      </c>
      <c r="C3" s="2487"/>
      <c r="D3" s="2487"/>
      <c r="E3" s="2487"/>
      <c r="F3" s="2487"/>
      <c r="G3" s="2487"/>
      <c r="H3" s="2487"/>
      <c r="I3" s="2487"/>
      <c r="J3" s="2487"/>
      <c r="K3" s="2487"/>
      <c r="L3" s="1512"/>
    </row>
    <row r="4" spans="1:12" ht="12.75" customHeight="1" x14ac:dyDescent="0.2">
      <c r="B4" s="2487" t="str">
        <f>'[1]Single Audit Cover'!A4</f>
        <v>Year Ending June 30, 2016</v>
      </c>
      <c r="C4" s="2487"/>
      <c r="D4" s="2487"/>
      <c r="E4" s="2487"/>
      <c r="F4" s="2487"/>
      <c r="G4" s="2487"/>
      <c r="H4" s="2487"/>
      <c r="I4" s="2487"/>
      <c r="J4" s="2487"/>
      <c r="K4" s="2487"/>
      <c r="L4" s="1512"/>
    </row>
    <row r="5" spans="1:12" ht="5.25" customHeight="1" x14ac:dyDescent="0.2">
      <c r="B5" s="1344" t="s">
        <v>1390</v>
      </c>
      <c r="C5" s="1344"/>
      <c r="L5" s="1418"/>
    </row>
    <row r="6" spans="1:12" ht="30.75" customHeight="1" x14ac:dyDescent="0.2">
      <c r="A6" s="1418"/>
      <c r="B6" s="2513" t="s">
        <v>1610</v>
      </c>
      <c r="C6" s="2513"/>
      <c r="D6" s="2513"/>
      <c r="E6" s="2513"/>
      <c r="F6" s="2513"/>
      <c r="G6" s="2513"/>
      <c r="H6" s="2513"/>
      <c r="I6" s="2513"/>
      <c r="J6" s="2513"/>
      <c r="K6" s="2513"/>
      <c r="L6" s="1418"/>
    </row>
    <row r="7" spans="1:12" ht="4.5" customHeight="1" x14ac:dyDescent="0.2">
      <c r="B7" s="1462"/>
      <c r="C7" s="1462"/>
      <c r="D7" s="1462"/>
      <c r="E7" s="1462"/>
      <c r="F7" s="1462"/>
      <c r="G7" s="1463"/>
      <c r="H7" s="1462"/>
      <c r="I7" s="1463"/>
      <c r="J7" s="1462"/>
      <c r="K7" s="1462"/>
      <c r="L7" s="1418"/>
    </row>
    <row r="8" spans="1:12" ht="13.5" customHeight="1" x14ac:dyDescent="0.2">
      <c r="B8" s="1425" t="s">
        <v>1609</v>
      </c>
      <c r="C8" s="1735" t="s">
        <v>1964</v>
      </c>
      <c r="D8" s="1736"/>
      <c r="E8" s="1418"/>
      <c r="F8" s="1509" t="s">
        <v>1587</v>
      </c>
      <c r="G8" s="1533"/>
      <c r="H8" s="1534" t="s">
        <v>1608</v>
      </c>
      <c r="I8" s="1533"/>
      <c r="J8" s="1532" t="s">
        <v>1607</v>
      </c>
      <c r="L8" s="1418"/>
    </row>
    <row r="9" spans="1:12" ht="13.5" customHeight="1" x14ac:dyDescent="0.2">
      <c r="D9" s="1418"/>
      <c r="E9" s="1418"/>
      <c r="F9" s="1418"/>
      <c r="G9" s="1451"/>
      <c r="H9" s="1418"/>
      <c r="I9" s="1505" t="s">
        <v>1584</v>
      </c>
      <c r="J9" s="1418"/>
      <c r="K9" s="1531"/>
      <c r="L9" s="1418"/>
    </row>
    <row r="10" spans="1:12" ht="4.5" customHeight="1" x14ac:dyDescent="0.2">
      <c r="B10" s="1530"/>
      <c r="C10" s="1530"/>
      <c r="D10" s="1459"/>
      <c r="E10" s="1459"/>
      <c r="F10" s="1459"/>
      <c r="G10" s="1460"/>
      <c r="H10" s="1459"/>
      <c r="I10" s="1460"/>
      <c r="J10" s="1459"/>
      <c r="K10" s="1459"/>
      <c r="L10" s="1418"/>
    </row>
    <row r="11" spans="1:12" ht="5.25" customHeight="1" x14ac:dyDescent="0.2">
      <c r="B11" s="1418"/>
      <c r="C11" s="1418"/>
      <c r="D11" s="1529"/>
      <c r="E11" s="1418"/>
      <c r="F11" s="1418"/>
      <c r="G11" s="1451"/>
      <c r="H11" s="1418"/>
      <c r="I11" s="1451"/>
      <c r="J11" s="1418"/>
      <c r="K11" s="1457"/>
      <c r="L11" s="1418"/>
    </row>
    <row r="12" spans="1:12" ht="13.5" customHeight="1" x14ac:dyDescent="0.2">
      <c r="B12" s="1509" t="s">
        <v>1606</v>
      </c>
      <c r="C12" s="1509"/>
      <c r="D12" s="1529"/>
      <c r="E12" s="1418"/>
      <c r="F12" s="2495"/>
      <c r="G12" s="2495"/>
      <c r="H12" s="2495"/>
      <c r="I12" s="2495"/>
      <c r="J12" s="2495"/>
      <c r="K12" s="2495"/>
      <c r="L12" s="1418"/>
    </row>
    <row r="13" spans="1:12" ht="9.6" customHeight="1" x14ac:dyDescent="0.2">
      <c r="B13" s="1311"/>
      <c r="C13" s="1311"/>
      <c r="D13" s="1529"/>
      <c r="E13" s="1418"/>
      <c r="F13" s="1418"/>
      <c r="G13" s="1451"/>
      <c r="H13" s="1418"/>
      <c r="I13" s="1451"/>
      <c r="J13" s="1418"/>
      <c r="K13" s="1457"/>
      <c r="L13" s="1418"/>
    </row>
    <row r="14" spans="1:12" ht="13.5" customHeight="1" x14ac:dyDescent="0.2">
      <c r="B14" s="1425" t="s">
        <v>1605</v>
      </c>
      <c r="C14" s="1425"/>
      <c r="D14" s="2508"/>
      <c r="E14" s="2508"/>
      <c r="F14" s="2508"/>
      <c r="H14" s="1424" t="s">
        <v>1604</v>
      </c>
      <c r="I14" s="2509"/>
      <c r="J14" s="2509"/>
      <c r="K14" s="2509"/>
      <c r="L14" s="1418"/>
    </row>
    <row r="15" spans="1:12" ht="9.4" customHeight="1" x14ac:dyDescent="0.2">
      <c r="B15" s="1425"/>
      <c r="C15" s="1425"/>
      <c r="D15" s="1362"/>
      <c r="E15" s="1344"/>
      <c r="F15" s="1344"/>
      <c r="G15" s="1419"/>
      <c r="H15" s="1344"/>
      <c r="I15" s="1528"/>
      <c r="J15" s="1417"/>
      <c r="K15" s="1423"/>
      <c r="L15" s="1418"/>
    </row>
    <row r="16" spans="1:12" ht="13.5" customHeight="1" x14ac:dyDescent="0.2">
      <c r="B16" s="1425" t="s">
        <v>1603</v>
      </c>
      <c r="C16" s="1425"/>
      <c r="D16" s="2509"/>
      <c r="E16" s="2509"/>
      <c r="F16" s="2509"/>
      <c r="G16" s="2509"/>
      <c r="H16" s="2509"/>
      <c r="I16" s="2509"/>
      <c r="J16" s="2509"/>
      <c r="K16" s="2509"/>
      <c r="L16" s="1418"/>
    </row>
    <row r="17" spans="2:12" ht="13.5" customHeight="1" x14ac:dyDescent="0.2">
      <c r="B17" s="1425" t="s">
        <v>1602</v>
      </c>
      <c r="C17" s="1425"/>
      <c r="D17" s="2510"/>
      <c r="E17" s="2510"/>
      <c r="F17" s="2510"/>
      <c r="G17" s="2510"/>
      <c r="H17" s="2510"/>
      <c r="I17" s="2510"/>
      <c r="J17" s="2510"/>
      <c r="K17" s="2510"/>
      <c r="L17" s="1418"/>
    </row>
    <row r="18" spans="2:12" ht="9.4" customHeight="1" x14ac:dyDescent="0.2">
      <c r="B18" s="1459"/>
      <c r="C18" s="1459"/>
      <c r="D18" s="1459"/>
      <c r="E18" s="1459"/>
      <c r="F18" s="1459"/>
      <c r="G18" s="1460"/>
      <c r="H18" s="1459"/>
      <c r="I18" s="1460"/>
      <c r="J18" s="1459"/>
      <c r="K18" s="1459"/>
      <c r="L18" s="1418"/>
    </row>
    <row r="19" spans="2:12" ht="13.5" customHeight="1" x14ac:dyDescent="0.2">
      <c r="B19" s="1523" t="s">
        <v>1601</v>
      </c>
      <c r="C19" s="1523"/>
      <c r="D19" s="1527"/>
      <c r="E19" s="1527"/>
      <c r="F19" s="1527"/>
      <c r="G19" s="1526"/>
      <c r="H19" s="1527"/>
      <c r="I19" s="1526"/>
      <c r="J19" s="1418"/>
      <c r="K19" s="1418"/>
      <c r="L19" s="1418"/>
    </row>
    <row r="20" spans="2:12" ht="35.25" customHeight="1" x14ac:dyDescent="0.2">
      <c r="B20" s="2503"/>
      <c r="C20" s="2503"/>
      <c r="D20" s="2503"/>
      <c r="E20" s="2503"/>
      <c r="F20" s="2503"/>
      <c r="G20" s="2503"/>
      <c r="H20" s="2503"/>
      <c r="I20" s="2503"/>
      <c r="J20" s="2503"/>
      <c r="K20" s="2503"/>
      <c r="L20" s="1457"/>
    </row>
    <row r="21" spans="2:12" ht="4.5" customHeight="1" x14ac:dyDescent="0.2">
      <c r="B21" s="1522"/>
      <c r="C21" s="1522"/>
      <c r="D21" s="1525"/>
      <c r="E21" s="1525"/>
      <c r="F21" s="1525"/>
      <c r="G21" s="1460"/>
      <c r="H21" s="1525"/>
      <c r="I21" s="1460"/>
      <c r="J21" s="1525"/>
      <c r="K21" s="1525"/>
      <c r="L21" s="1457"/>
    </row>
    <row r="22" spans="2:12" ht="13.35" customHeight="1" x14ac:dyDescent="0.2">
      <c r="B22" s="1523" t="s">
        <v>1600</v>
      </c>
      <c r="C22" s="1523"/>
      <c r="D22" s="1418"/>
      <c r="E22" s="1418"/>
      <c r="F22" s="1418"/>
      <c r="G22" s="1451"/>
      <c r="H22" s="1418"/>
      <c r="I22" s="1451"/>
      <c r="J22" s="1418"/>
      <c r="K22" s="1418"/>
      <c r="L22" s="1418"/>
    </row>
    <row r="23" spans="2:12" ht="37.5" customHeight="1" x14ac:dyDescent="0.2">
      <c r="B23" s="2503"/>
      <c r="C23" s="2503"/>
      <c r="D23" s="2503"/>
      <c r="E23" s="2503"/>
      <c r="F23" s="2503"/>
      <c r="G23" s="2503"/>
      <c r="H23" s="2503"/>
      <c r="I23" s="2503"/>
      <c r="J23" s="2503"/>
      <c r="K23" s="2503"/>
      <c r="L23" s="1418"/>
    </row>
    <row r="24" spans="2:12" ht="4.5" customHeight="1" x14ac:dyDescent="0.2">
      <c r="B24" s="1522"/>
      <c r="C24" s="1522"/>
      <c r="D24" s="1459"/>
      <c r="E24" s="1459"/>
      <c r="F24" s="1459"/>
      <c r="G24" s="1460"/>
      <c r="H24" s="1459"/>
      <c r="I24" s="1460"/>
      <c r="J24" s="1459"/>
      <c r="K24" s="1459"/>
      <c r="L24" s="1418"/>
    </row>
    <row r="25" spans="2:12" ht="13.5" customHeight="1" x14ac:dyDescent="0.2">
      <c r="B25" s="1523" t="s">
        <v>1599</v>
      </c>
      <c r="C25" s="1523"/>
      <c r="D25" s="1418"/>
      <c r="E25" s="1418"/>
      <c r="F25" s="1418"/>
      <c r="G25" s="1451"/>
      <c r="H25" s="1418"/>
      <c r="I25" s="1451"/>
      <c r="J25" s="1418"/>
      <c r="K25" s="1418"/>
      <c r="L25" s="1418"/>
    </row>
    <row r="26" spans="2:12" ht="37.5" customHeight="1" x14ac:dyDescent="0.2">
      <c r="B26" s="2503"/>
      <c r="C26" s="2503"/>
      <c r="D26" s="2503"/>
      <c r="E26" s="2503"/>
      <c r="F26" s="2503"/>
      <c r="G26" s="2503"/>
      <c r="H26" s="2503"/>
      <c r="I26" s="2503"/>
      <c r="J26" s="2503"/>
      <c r="K26" s="2503"/>
      <c r="L26" s="1418"/>
    </row>
    <row r="27" spans="2:12" ht="4.5" customHeight="1" x14ac:dyDescent="0.2">
      <c r="B27" s="1524"/>
      <c r="C27" s="1524"/>
      <c r="D27" s="1524"/>
      <c r="E27" s="1459"/>
      <c r="F27" s="1459"/>
      <c r="G27" s="1460"/>
      <c r="H27" s="1459"/>
      <c r="I27" s="1460"/>
      <c r="J27" s="1459"/>
      <c r="K27" s="1459"/>
      <c r="L27" s="1418"/>
    </row>
    <row r="28" spans="2:12" ht="13.5" customHeight="1" x14ac:dyDescent="0.2">
      <c r="B28" s="1523" t="s">
        <v>1598</v>
      </c>
      <c r="C28" s="1523"/>
      <c r="D28" s="1418"/>
      <c r="E28" s="1418"/>
      <c r="F28" s="1418"/>
      <c r="G28" s="1451"/>
      <c r="H28" s="1418"/>
      <c r="I28" s="1451"/>
      <c r="J28" s="1418"/>
      <c r="K28" s="1418"/>
      <c r="L28" s="1418"/>
    </row>
    <row r="29" spans="2:12" ht="37.5" customHeight="1" x14ac:dyDescent="0.2">
      <c r="B29" s="2503"/>
      <c r="C29" s="2503"/>
      <c r="D29" s="2503"/>
      <c r="E29" s="2503"/>
      <c r="F29" s="2503"/>
      <c r="G29" s="2503"/>
      <c r="H29" s="2503"/>
      <c r="I29" s="2503"/>
      <c r="J29" s="2503"/>
      <c r="K29" s="2503"/>
      <c r="L29" s="1418"/>
    </row>
    <row r="30" spans="2:12" ht="4.5" customHeight="1" x14ac:dyDescent="0.2">
      <c r="B30" s="1522"/>
      <c r="C30" s="1522"/>
      <c r="D30" s="1459"/>
      <c r="E30" s="1459"/>
      <c r="F30" s="1459"/>
      <c r="G30" s="1460"/>
      <c r="H30" s="1459"/>
      <c r="I30" s="1460"/>
      <c r="J30" s="1459"/>
      <c r="K30" s="1459"/>
      <c r="L30" s="1418"/>
    </row>
    <row r="31" spans="2:12" ht="13.5" customHeight="1" x14ac:dyDescent="0.2">
      <c r="B31" s="1523" t="s">
        <v>1597</v>
      </c>
      <c r="C31" s="1523"/>
      <c r="D31" s="1418"/>
      <c r="E31" s="1418"/>
      <c r="F31" s="1418"/>
      <c r="G31" s="1451"/>
      <c r="H31" s="1418"/>
      <c r="I31" s="1451"/>
      <c r="J31" s="1418"/>
      <c r="K31" s="1418"/>
      <c r="L31" s="1418"/>
    </row>
    <row r="32" spans="2:12" ht="37.5" customHeight="1" x14ac:dyDescent="0.2">
      <c r="B32" s="2503"/>
      <c r="C32" s="2503"/>
      <c r="D32" s="2503"/>
      <c r="E32" s="2503"/>
      <c r="F32" s="2503"/>
      <c r="G32" s="2503"/>
      <c r="H32" s="2503"/>
      <c r="I32" s="2503"/>
      <c r="J32" s="2503"/>
      <c r="K32" s="2503"/>
      <c r="L32" s="1418"/>
    </row>
    <row r="33" spans="2:12" ht="4.5" customHeight="1" x14ac:dyDescent="0.2">
      <c r="B33" s="1522"/>
      <c r="C33" s="1522"/>
      <c r="D33" s="1459"/>
      <c r="E33" s="1459"/>
      <c r="F33" s="1459"/>
      <c r="G33" s="1460"/>
      <c r="H33" s="1459"/>
      <c r="I33" s="1460"/>
      <c r="J33" s="1459"/>
      <c r="K33" s="1459"/>
      <c r="L33" s="1418"/>
    </row>
    <row r="34" spans="2:12" ht="13.5" customHeight="1" x14ac:dyDescent="0.2">
      <c r="B34" s="1509" t="s">
        <v>1596</v>
      </c>
      <c r="C34" s="1509"/>
      <c r="D34" s="1418"/>
      <c r="E34" s="1418"/>
      <c r="F34" s="1418"/>
      <c r="G34" s="1451"/>
      <c r="H34" s="1418"/>
      <c r="I34" s="1451"/>
      <c r="J34" s="1418"/>
      <c r="K34" s="1418"/>
      <c r="L34" s="1418"/>
    </row>
    <row r="35" spans="2:12" ht="37.5" customHeight="1" x14ac:dyDescent="0.2">
      <c r="B35" s="2503"/>
      <c r="C35" s="2503"/>
      <c r="D35" s="2503"/>
      <c r="E35" s="2503"/>
      <c r="F35" s="2503"/>
      <c r="G35" s="2503"/>
      <c r="H35" s="2503"/>
      <c r="I35" s="2503"/>
      <c r="J35" s="2503"/>
      <c r="K35" s="2503"/>
      <c r="L35" s="1418"/>
    </row>
    <row r="36" spans="2:12" ht="4.5" customHeight="1" x14ac:dyDescent="0.2">
      <c r="B36" s="1522"/>
      <c r="C36" s="1522"/>
      <c r="D36" s="1459"/>
      <c r="E36" s="1459"/>
      <c r="F36" s="1459"/>
      <c r="G36" s="1460"/>
      <c r="H36" s="1459"/>
      <c r="I36" s="1460"/>
      <c r="J36" s="1459"/>
      <c r="K36" s="1459"/>
      <c r="L36" s="1418"/>
    </row>
    <row r="37" spans="2:12" ht="13.5" customHeight="1" x14ac:dyDescent="0.2">
      <c r="B37" s="1509" t="s">
        <v>1595</v>
      </c>
      <c r="C37" s="1509"/>
      <c r="D37" s="1418"/>
      <c r="E37" s="1418"/>
      <c r="F37" s="1418"/>
      <c r="G37" s="1451"/>
      <c r="H37" s="1418"/>
      <c r="I37" s="1451"/>
      <c r="J37" s="1418"/>
      <c r="K37" s="1418"/>
      <c r="L37" s="1418"/>
    </row>
    <row r="38" spans="2:12" ht="35.25" customHeight="1" x14ac:dyDescent="0.2">
      <c r="B38" s="2503"/>
      <c r="C38" s="2503"/>
      <c r="D38" s="2503"/>
      <c r="E38" s="2503"/>
      <c r="F38" s="2503"/>
      <c r="G38" s="2503"/>
      <c r="H38" s="2503"/>
      <c r="I38" s="2503"/>
      <c r="J38" s="2503"/>
      <c r="K38" s="2503"/>
      <c r="L38" s="1418"/>
    </row>
    <row r="39" spans="2:12" ht="4.5" customHeight="1" x14ac:dyDescent="0.2">
      <c r="B39" s="1495"/>
      <c r="C39" s="1495"/>
      <c r="D39" s="1418"/>
      <c r="E39" s="1418"/>
      <c r="F39" s="1418"/>
      <c r="G39" s="1451"/>
      <c r="H39" s="1418"/>
      <c r="I39" s="1451"/>
      <c r="J39" s="1418"/>
      <c r="K39" s="1418"/>
      <c r="L39" s="1418"/>
    </row>
    <row r="40" spans="2:12" s="1418" customFormat="1" ht="13.5" customHeight="1" x14ac:dyDescent="0.2">
      <c r="B40" s="1494" t="s">
        <v>1594</v>
      </c>
      <c r="C40" s="1494"/>
      <c r="D40" s="1493"/>
      <c r="E40" s="1462"/>
      <c r="F40" s="1462"/>
      <c r="G40" s="1463"/>
      <c r="H40" s="1462"/>
      <c r="I40" s="1463"/>
      <c r="J40" s="1462"/>
      <c r="K40" s="1462"/>
    </row>
    <row r="41" spans="2:12" s="1418" customFormat="1" ht="33.75" customHeight="1" x14ac:dyDescent="0.2">
      <c r="B41" s="2503"/>
      <c r="C41" s="2503"/>
      <c r="D41" s="2503"/>
      <c r="E41" s="2503"/>
      <c r="F41" s="2503"/>
      <c r="G41" s="2503"/>
      <c r="H41" s="2503"/>
      <c r="I41" s="2503"/>
      <c r="J41" s="2503"/>
      <c r="K41" s="2503"/>
    </row>
    <row r="42" spans="2:12" s="1418" customFormat="1" ht="4.5" customHeight="1" x14ac:dyDescent="0.2">
      <c r="B42" s="1492"/>
      <c r="C42" s="1492"/>
      <c r="G42" s="1451"/>
      <c r="I42" s="1451"/>
    </row>
    <row r="43" spans="2:12" s="1418" customFormat="1" ht="13.5" customHeight="1" x14ac:dyDescent="0.2">
      <c r="B43" s="1521" t="s">
        <v>1576</v>
      </c>
      <c r="C43" s="1737"/>
      <c r="D43" s="1489"/>
      <c r="E43" s="1489"/>
      <c r="F43" s="1489"/>
      <c r="G43" s="1490"/>
      <c r="H43" s="1489"/>
      <c r="I43" s="1490"/>
      <c r="J43" s="1489"/>
      <c r="K43" s="1488"/>
      <c r="L43" s="1517"/>
    </row>
    <row r="44" spans="2:12" s="1418" customFormat="1" ht="13.5" customHeight="1" x14ac:dyDescent="0.2">
      <c r="B44" s="1484" t="s">
        <v>1575</v>
      </c>
      <c r="C44" s="1734"/>
      <c r="D44" s="1520"/>
      <c r="E44" s="1486"/>
      <c r="F44" s="1482" t="s">
        <v>1574</v>
      </c>
      <c r="G44" s="1479"/>
      <c r="H44" s="1480"/>
      <c r="I44" s="1479"/>
      <c r="J44" s="1519"/>
      <c r="K44" s="1518"/>
      <c r="L44" s="1517"/>
    </row>
    <row r="45" spans="2:12" s="1418" customFormat="1" ht="13.5" customHeight="1" x14ac:dyDescent="0.2">
      <c r="B45" s="1484" t="s">
        <v>1573</v>
      </c>
      <c r="C45" s="1734"/>
      <c r="D45" s="1519"/>
      <c r="E45" s="1480"/>
      <c r="F45" s="1482" t="s">
        <v>1572</v>
      </c>
      <c r="G45" s="1479"/>
      <c r="H45" s="1480"/>
      <c r="I45" s="1479"/>
      <c r="J45" s="1519"/>
      <c r="K45" s="1518"/>
      <c r="L45" s="1517"/>
    </row>
    <row r="46" spans="2:12" s="1418" customFormat="1" ht="13.5" customHeight="1" x14ac:dyDescent="0.2">
      <c r="B46" s="1476"/>
      <c r="C46" s="1474"/>
      <c r="D46" s="1474"/>
      <c r="E46" s="1474"/>
      <c r="F46" s="1474"/>
      <c r="G46" s="1475"/>
      <c r="H46" s="1474"/>
      <c r="I46" s="1475"/>
      <c r="J46" s="1474"/>
      <c r="K46" s="1473"/>
      <c r="L46" s="1517"/>
    </row>
    <row r="47" spans="2:12" ht="7.5" customHeight="1" thickBot="1" x14ac:dyDescent="0.3">
      <c r="B47" s="1516"/>
      <c r="C47" s="1516"/>
    </row>
    <row r="48" spans="2:12" ht="12.6" customHeight="1" x14ac:dyDescent="0.2">
      <c r="B48" s="1471" t="s">
        <v>1593</v>
      </c>
      <c r="C48" s="1471"/>
      <c r="D48" s="1470"/>
      <c r="E48" s="1470"/>
      <c r="F48" s="1470"/>
    </row>
    <row r="49" spans="2:9" ht="11.1" customHeight="1" x14ac:dyDescent="0.2">
      <c r="B49" s="1367" t="s">
        <v>1592</v>
      </c>
      <c r="C49" s="1367"/>
      <c r="G49" s="1358"/>
      <c r="I49" s="1358"/>
    </row>
    <row r="50" spans="2:9" ht="11.1" customHeight="1" x14ac:dyDescent="0.2">
      <c r="B50" s="1367" t="s">
        <v>2036</v>
      </c>
      <c r="C50" s="1367"/>
      <c r="G50" s="1358"/>
      <c r="I50" s="1358"/>
    </row>
    <row r="51" spans="2:9" ht="11.1" customHeight="1" x14ac:dyDescent="0.2">
      <c r="B51" s="1367" t="s">
        <v>1591</v>
      </c>
      <c r="C51" s="1367"/>
      <c r="G51" s="1358"/>
      <c r="I51" s="1358"/>
    </row>
    <row r="52" spans="2:9" ht="11.1" customHeight="1" x14ac:dyDescent="0.2">
      <c r="B52" s="1367" t="s">
        <v>1590</v>
      </c>
      <c r="C52" s="1367"/>
      <c r="G52" s="1358"/>
      <c r="I52" s="135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5" right="0.5" top="1" bottom="1" header="0.5" footer="0.5"/>
  <pageSetup scale="94" firstPageNumber="11"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C5" sqref="C5"/>
    </sheetView>
  </sheetViews>
  <sheetFormatPr defaultColWidth="9.140625" defaultRowHeight="12.75" x14ac:dyDescent="0.2"/>
  <cols>
    <col min="1" max="1" width="1.5703125" style="1358" customWidth="1"/>
    <col min="2" max="2" width="14.7109375" style="1358" customWidth="1"/>
    <col min="3" max="3" width="40.7109375" style="1358" customWidth="1"/>
    <col min="4" max="4" width="42.28515625" style="1358" customWidth="1"/>
    <col min="5" max="5" width="8.140625" style="1358" customWidth="1"/>
    <col min="6" max="9" width="9.140625" style="1358"/>
    <col min="10" max="10" width="6.7109375" style="1358" customWidth="1"/>
    <col min="11" max="16384" width="9.140625" style="1358"/>
  </cols>
  <sheetData>
    <row r="1" spans="2:5" s="1378" customFormat="1" ht="12.75" customHeight="1" x14ac:dyDescent="0.2">
      <c r="B1" s="2497" t="str">
        <f>'Single Audit Cover'!A7</f>
        <v>Salt Creek SD 48</v>
      </c>
      <c r="C1" s="2497"/>
      <c r="D1" s="2497"/>
      <c r="E1" s="1548"/>
    </row>
    <row r="2" spans="2:5" s="1378" customFormat="1" ht="12.75" customHeight="1" x14ac:dyDescent="0.2">
      <c r="B2" s="2499">
        <f>'Single Audit Cover'!E7</f>
        <v>19022048002</v>
      </c>
      <c r="C2" s="2499"/>
      <c r="D2" s="2499"/>
      <c r="E2" s="1547"/>
    </row>
    <row r="3" spans="2:5" s="1337" customFormat="1" ht="12.75" customHeight="1" x14ac:dyDescent="0.2">
      <c r="B3" s="2487" t="s">
        <v>1620</v>
      </c>
      <c r="C3" s="2487"/>
      <c r="D3" s="2487"/>
      <c r="E3" s="1969"/>
    </row>
    <row r="4" spans="2:5" s="1378" customFormat="1" ht="12.75" customHeight="1" x14ac:dyDescent="0.2">
      <c r="B4" s="2514" t="str">
        <f>'[1]Single Audit Cover'!A4</f>
        <v>Year Ending June 30, 2016</v>
      </c>
      <c r="C4" s="2514"/>
      <c r="D4" s="2514"/>
      <c r="E4" s="1546"/>
    </row>
    <row r="5" spans="2:5" s="1378" customFormat="1" ht="40.15" customHeight="1" x14ac:dyDescent="0.2">
      <c r="B5" s="1738" t="s">
        <v>2037</v>
      </c>
      <c r="C5" s="1527"/>
      <c r="D5" s="1527"/>
      <c r="E5" s="1527"/>
    </row>
    <row r="6" spans="2:5" s="1378" customFormat="1" ht="13.5" customHeight="1" x14ac:dyDescent="0.2">
      <c r="B6" s="1545" t="s">
        <v>1619</v>
      </c>
      <c r="C6" s="1545" t="s">
        <v>1618</v>
      </c>
      <c r="D6" s="1545" t="s">
        <v>1617</v>
      </c>
    </row>
    <row r="7" spans="2:5" ht="13.5" customHeight="1" x14ac:dyDescent="0.2">
      <c r="B7" s="1739"/>
      <c r="C7" s="1544"/>
      <c r="D7" s="1544"/>
      <c r="E7" s="1544"/>
    </row>
    <row r="8" spans="2:5" ht="13.5" customHeight="1" x14ac:dyDescent="0.2">
      <c r="B8" s="1739"/>
      <c r="C8" s="1544"/>
      <c r="D8" s="1544"/>
      <c r="E8" s="1544"/>
    </row>
    <row r="9" spans="2:5" ht="13.5" customHeight="1" x14ac:dyDescent="0.2">
      <c r="B9" s="1740"/>
      <c r="C9" s="1426"/>
      <c r="D9" s="1426"/>
      <c r="E9" s="1426"/>
    </row>
    <row r="10" spans="2:5" ht="13.5" customHeight="1" x14ac:dyDescent="0.2">
      <c r="B10" s="1739"/>
      <c r="C10" s="1426"/>
      <c r="D10" s="1426"/>
      <c r="E10" s="1426"/>
    </row>
    <row r="11" spans="2:5" ht="13.5" customHeight="1" x14ac:dyDescent="0.2">
      <c r="B11" s="1739"/>
      <c r="C11" s="1426"/>
      <c r="D11" s="1426"/>
      <c r="E11" s="1426"/>
    </row>
    <row r="12" spans="2:5" ht="13.5" customHeight="1" x14ac:dyDescent="0.2">
      <c r="B12" s="1739"/>
      <c r="C12" s="1426"/>
      <c r="D12" s="1426"/>
      <c r="E12" s="1426"/>
    </row>
    <row r="13" spans="2:5" ht="13.5" customHeight="1" x14ac:dyDescent="0.2">
      <c r="B13" s="1739"/>
      <c r="C13" s="1426"/>
      <c r="D13" s="1426"/>
      <c r="E13" s="1426"/>
    </row>
    <row r="14" spans="2:5" ht="13.5" customHeight="1" x14ac:dyDescent="0.2">
      <c r="B14" s="1739"/>
      <c r="C14" s="1426"/>
      <c r="D14" s="1426"/>
      <c r="E14" s="1426"/>
    </row>
    <row r="15" spans="2:5" ht="13.5" customHeight="1" x14ac:dyDescent="0.2">
      <c r="B15" s="1739"/>
      <c r="C15" s="1426"/>
      <c r="D15" s="1426"/>
      <c r="E15" s="1426"/>
    </row>
    <row r="16" spans="2:5" ht="13.5" customHeight="1" x14ac:dyDescent="0.2">
      <c r="B16" s="1739"/>
      <c r="C16" s="1426"/>
      <c r="D16" s="1426"/>
      <c r="E16" s="1426"/>
    </row>
    <row r="17" spans="2:5" ht="13.5" customHeight="1" x14ac:dyDescent="0.2">
      <c r="B17" s="1739"/>
      <c r="C17" s="1426"/>
      <c r="D17" s="1426"/>
      <c r="E17" s="1426"/>
    </row>
    <row r="18" spans="2:5" ht="13.5" customHeight="1" x14ac:dyDescent="0.2">
      <c r="B18" s="1739"/>
      <c r="C18" s="1426"/>
      <c r="D18" s="1426"/>
      <c r="E18" s="1426"/>
    </row>
    <row r="19" spans="2:5" ht="13.5" customHeight="1" x14ac:dyDescent="0.2">
      <c r="B19" s="1739"/>
      <c r="C19" s="1426"/>
      <c r="D19" s="1426"/>
      <c r="E19" s="1426"/>
    </row>
    <row r="20" spans="2:5" ht="13.5" customHeight="1" x14ac:dyDescent="0.2">
      <c r="B20" s="1739"/>
      <c r="C20" s="1426"/>
      <c r="D20" s="1426"/>
      <c r="E20" s="1426"/>
    </row>
    <row r="21" spans="2:5" ht="13.5" customHeight="1" x14ac:dyDescent="0.2">
      <c r="B21" s="1739"/>
      <c r="C21" s="1426"/>
      <c r="D21" s="1426"/>
      <c r="E21" s="1426"/>
    </row>
    <row r="22" spans="2:5" ht="13.5" customHeight="1" x14ac:dyDescent="0.2">
      <c r="B22" s="1739"/>
      <c r="C22" s="1426"/>
      <c r="D22" s="1426"/>
      <c r="E22" s="1426"/>
    </row>
    <row r="23" spans="2:5" ht="13.5" customHeight="1" x14ac:dyDescent="0.2">
      <c r="B23" s="1739"/>
      <c r="C23" s="1426"/>
      <c r="D23" s="1426"/>
      <c r="E23" s="1426"/>
    </row>
    <row r="24" spans="2:5" ht="13.5" customHeight="1" x14ac:dyDescent="0.2">
      <c r="B24" s="1739"/>
      <c r="C24" s="1426"/>
      <c r="D24" s="1426"/>
      <c r="E24" s="1426"/>
    </row>
    <row r="25" spans="2:5" ht="13.5" customHeight="1" x14ac:dyDescent="0.2">
      <c r="B25" s="1739"/>
      <c r="C25" s="1426"/>
      <c r="D25" s="1426"/>
      <c r="E25" s="1426"/>
    </row>
    <row r="26" spans="2:5" ht="13.5" customHeight="1" x14ac:dyDescent="0.2">
      <c r="B26" s="1739"/>
      <c r="C26" s="1426"/>
      <c r="D26" s="1426"/>
      <c r="E26" s="1426"/>
    </row>
    <row r="27" spans="2:5" ht="13.5" customHeight="1" x14ac:dyDescent="0.2">
      <c r="B27" s="1739"/>
      <c r="C27" s="1426"/>
      <c r="D27" s="1426"/>
      <c r="E27" s="1426"/>
    </row>
    <row r="28" spans="2:5" ht="13.5" customHeight="1" x14ac:dyDescent="0.2">
      <c r="B28" s="1739"/>
      <c r="C28" s="1426"/>
      <c r="D28" s="1426"/>
      <c r="E28" s="1426"/>
    </row>
    <row r="29" spans="2:5" ht="13.5" customHeight="1" x14ac:dyDescent="0.2">
      <c r="B29" s="1739"/>
      <c r="C29" s="1426"/>
      <c r="D29" s="1426"/>
      <c r="E29" s="1426"/>
    </row>
    <row r="30" spans="2:5" ht="13.5" customHeight="1" x14ac:dyDescent="0.2">
      <c r="B30" s="1739"/>
      <c r="C30" s="1426"/>
      <c r="D30" s="1426"/>
      <c r="E30" s="1426"/>
    </row>
    <row r="31" spans="2:5" ht="13.5" customHeight="1" x14ac:dyDescent="0.2">
      <c r="B31" s="1739"/>
      <c r="C31" s="1426"/>
      <c r="D31" s="1426"/>
      <c r="E31" s="1426"/>
    </row>
    <row r="32" spans="2:5" ht="13.5" customHeight="1" x14ac:dyDescent="0.2">
      <c r="B32" s="1741"/>
      <c r="C32" s="1426"/>
      <c r="D32" s="1426"/>
      <c r="E32" s="1426"/>
    </row>
    <row r="33" spans="2:5" ht="13.5" customHeight="1" x14ac:dyDescent="0.2">
      <c r="B33" s="1742"/>
      <c r="C33" s="1426"/>
      <c r="D33" s="1426"/>
      <c r="E33" s="1426"/>
    </row>
    <row r="34" spans="2:5" ht="13.5" customHeight="1" x14ac:dyDescent="0.2">
      <c r="B34" s="1743"/>
      <c r="C34" s="1426"/>
      <c r="D34" s="1426"/>
      <c r="E34" s="1426"/>
    </row>
    <row r="35" spans="2:5" ht="13.5" customHeight="1" x14ac:dyDescent="0.2">
      <c r="B35" s="1742"/>
      <c r="C35" s="1426"/>
      <c r="D35" s="1426"/>
      <c r="E35" s="1426"/>
    </row>
    <row r="36" spans="2:5" ht="13.5" customHeight="1" x14ac:dyDescent="0.2">
      <c r="B36" s="1744"/>
      <c r="C36" s="1426"/>
      <c r="D36" s="1426"/>
      <c r="E36" s="1426"/>
    </row>
    <row r="37" spans="2:5" ht="13.5" customHeight="1" x14ac:dyDescent="0.2">
      <c r="B37" s="1744"/>
      <c r="C37" s="1426"/>
      <c r="D37" s="1426"/>
      <c r="E37" s="1426"/>
    </row>
    <row r="38" spans="2:5" ht="13.5" customHeight="1" x14ac:dyDescent="0.2">
      <c r="B38" s="1742"/>
      <c r="C38" s="1426"/>
      <c r="D38" s="1426"/>
      <c r="E38" s="1426"/>
    </row>
    <row r="39" spans="2:5" ht="13.5" customHeight="1" x14ac:dyDescent="0.2">
      <c r="B39" s="1744"/>
      <c r="C39" s="1426"/>
      <c r="D39" s="1426"/>
      <c r="E39" s="1426"/>
    </row>
    <row r="40" spans="2:5" ht="13.5" customHeight="1" x14ac:dyDescent="0.2">
      <c r="B40" s="1742"/>
      <c r="C40" s="1426"/>
      <c r="D40" s="1426"/>
      <c r="E40" s="1426"/>
    </row>
    <row r="41" spans="2:5" ht="13.5" customHeight="1" x14ac:dyDescent="0.2">
      <c r="B41" s="1543"/>
      <c r="C41" s="1426"/>
      <c r="D41" s="1426"/>
      <c r="E41" s="1426"/>
    </row>
    <row r="42" spans="2:5" ht="13.5" customHeight="1" x14ac:dyDescent="0.2">
      <c r="B42" s="1542"/>
      <c r="C42" s="1426"/>
      <c r="D42" s="1426"/>
      <c r="E42" s="1426"/>
    </row>
    <row r="43" spans="2:5" ht="12.75" customHeight="1" thickBot="1" x14ac:dyDescent="0.25">
      <c r="B43" s="1541"/>
      <c r="C43" s="1426"/>
      <c r="D43" s="1426"/>
      <c r="E43" s="1426"/>
    </row>
    <row r="44" spans="2:5" ht="12.2" customHeight="1" x14ac:dyDescent="0.2">
      <c r="B44" s="1540" t="s">
        <v>1616</v>
      </c>
      <c r="C44" s="1470"/>
    </row>
    <row r="45" spans="2:5" ht="12.2" customHeight="1" x14ac:dyDescent="0.2">
      <c r="B45" s="1539" t="s">
        <v>2038</v>
      </c>
    </row>
    <row r="46" spans="2:5" ht="12.2" customHeight="1" x14ac:dyDescent="0.2">
      <c r="B46" s="1539" t="s">
        <v>1615</v>
      </c>
    </row>
    <row r="47" spans="2:5" ht="12.2" customHeight="1" x14ac:dyDescent="0.2">
      <c r="B47" s="1538" t="s">
        <v>1614</v>
      </c>
    </row>
    <row r="48" spans="2:5" ht="12.2" customHeight="1" x14ac:dyDescent="0.2">
      <c r="B48" s="1538" t="s">
        <v>1613</v>
      </c>
    </row>
    <row r="49" spans="2:5" ht="12.2" customHeight="1" x14ac:dyDescent="0.2">
      <c r="B49" s="1538" t="s">
        <v>1612</v>
      </c>
    </row>
    <row r="50" spans="2:5" ht="12.2" customHeight="1" x14ac:dyDescent="0.2">
      <c r="B50" s="1538" t="s">
        <v>1611</v>
      </c>
    </row>
    <row r="53" spans="2:5" ht="12.75" customHeight="1" x14ac:dyDescent="0.2"/>
    <row r="54" spans="2:5" ht="12.75" customHeight="1" x14ac:dyDescent="0.2">
      <c r="B54" s="1343"/>
    </row>
    <row r="55" spans="2:5" ht="12.75" customHeight="1" x14ac:dyDescent="0.2"/>
    <row r="56" spans="2:5" ht="12.75" customHeight="1" x14ac:dyDescent="0.2">
      <c r="B56" s="1418"/>
      <c r="C56" s="1418"/>
      <c r="D56" s="1418"/>
      <c r="E56" s="1418"/>
    </row>
    <row r="57" spans="2:5" ht="12.75" customHeight="1" x14ac:dyDescent="0.2">
      <c r="B57" s="1418"/>
      <c r="C57" s="1418"/>
      <c r="D57" s="1418"/>
      <c r="E57" s="1418"/>
    </row>
    <row r="58" spans="2:5" ht="12.75" customHeight="1" x14ac:dyDescent="0.2">
      <c r="B58" s="1418"/>
      <c r="C58" s="1418"/>
      <c r="D58" s="1418"/>
      <c r="E58" s="1418"/>
    </row>
    <row r="59" spans="2:5" ht="12.75" customHeight="1" x14ac:dyDescent="0.2">
      <c r="B59" s="1418"/>
      <c r="C59" s="1418"/>
      <c r="D59" s="1418"/>
      <c r="E59" s="1418"/>
    </row>
    <row r="60" spans="2:5" ht="12.75" customHeight="1" x14ac:dyDescent="0.2">
      <c r="B60" s="1418"/>
      <c r="C60" s="1418"/>
      <c r="D60" s="1418"/>
      <c r="E60" s="1418"/>
    </row>
    <row r="61" spans="2:5" ht="12.75" customHeight="1" x14ac:dyDescent="0.2">
      <c r="B61" s="1418"/>
      <c r="C61" s="1418"/>
      <c r="D61" s="1418"/>
      <c r="E61" s="1418"/>
    </row>
    <row r="62" spans="2:5" ht="12.75" customHeight="1" x14ac:dyDescent="0.2">
      <c r="B62" s="1418"/>
      <c r="C62" s="1418"/>
      <c r="D62" s="1418"/>
      <c r="E62" s="1418"/>
    </row>
    <row r="63" spans="2:5" ht="12.75" customHeight="1" x14ac:dyDescent="0.2">
      <c r="B63" s="1418"/>
      <c r="C63" s="1418"/>
      <c r="D63" s="1418"/>
      <c r="E63" s="1418"/>
    </row>
    <row r="67" spans="2:2" x14ac:dyDescent="0.2">
      <c r="B67" s="1537"/>
    </row>
    <row r="68" spans="2:2" x14ac:dyDescent="0.2">
      <c r="B68" s="1363"/>
    </row>
    <row r="69" spans="2:2" x14ac:dyDescent="0.2">
      <c r="B69" s="1363"/>
    </row>
    <row r="70" spans="2:2" x14ac:dyDescent="0.2">
      <c r="B70" s="1367"/>
    </row>
    <row r="71" spans="2:2" x14ac:dyDescent="0.2">
      <c r="B71" s="1367"/>
    </row>
    <row r="72" spans="2:2" x14ac:dyDescent="0.2">
      <c r="B72" s="1367"/>
    </row>
    <row r="73" spans="2:2" x14ac:dyDescent="0.2">
      <c r="B73" s="1363"/>
    </row>
  </sheetData>
  <sheetProtection sheet="1" objects="1" scenarios="1"/>
  <mergeCells count="4">
    <mergeCell ref="B1:D1"/>
    <mergeCell ref="B2:D2"/>
    <mergeCell ref="B3:D3"/>
    <mergeCell ref="B4:D4"/>
  </mergeCells>
  <printOptions horizontalCentered="1"/>
  <pageMargins left="0.5" right="0.5" top="1" bottom="1" header="0.5" footer="0.5"/>
  <pageSetup scale="98" firstPageNumber="12"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x14ac:dyDescent="0.2">
      <c r="B1" s="2497" t="str">
        <f>'Single Audit Cover'!A7</f>
        <v>Salt Creek SD 48</v>
      </c>
      <c r="C1" s="2497"/>
      <c r="D1" s="2497"/>
      <c r="E1" s="2497"/>
      <c r="F1" s="1536"/>
      <c r="G1" s="1536"/>
      <c r="H1" s="1536"/>
      <c r="I1" s="1536"/>
      <c r="J1" s="1536"/>
      <c r="K1" s="1536"/>
      <c r="L1" s="1536"/>
    </row>
    <row r="2" spans="2:12" ht="13.5" customHeight="1" x14ac:dyDescent="0.2">
      <c r="B2" s="2499">
        <f>'Single Audit Cover'!E7</f>
        <v>19022048002</v>
      </c>
      <c r="C2" s="2499"/>
      <c r="D2" s="2499"/>
      <c r="E2" s="2499"/>
      <c r="F2" s="1535"/>
      <c r="G2" s="1535"/>
      <c r="H2" s="1535"/>
      <c r="I2" s="1535"/>
      <c r="J2" s="1535"/>
      <c r="K2" s="1535"/>
      <c r="L2" s="1535"/>
    </row>
    <row r="3" spans="2:12" ht="13.5" customHeight="1" x14ac:dyDescent="0.2">
      <c r="B3" s="2487" t="s">
        <v>1628</v>
      </c>
      <c r="C3" s="2487"/>
      <c r="D3" s="2487"/>
      <c r="E3" s="2487"/>
      <c r="F3" s="1969"/>
      <c r="G3" s="1969"/>
      <c r="H3" s="1969"/>
      <c r="I3" s="1969"/>
      <c r="J3" s="1969"/>
      <c r="K3" s="1969"/>
      <c r="L3" s="1969"/>
    </row>
    <row r="4" spans="2:12" ht="13.5" customHeight="1" x14ac:dyDescent="0.2">
      <c r="B4" s="2515" t="str">
        <f>'[1]Single Audit Cover'!A4</f>
        <v>Year Ending June 30, 2016</v>
      </c>
      <c r="C4" s="2515"/>
      <c r="D4" s="2515"/>
      <c r="E4" s="2515"/>
      <c r="F4" s="1555"/>
      <c r="G4" s="1555"/>
      <c r="H4" s="1555"/>
      <c r="I4" s="1555"/>
      <c r="J4" s="1555"/>
      <c r="K4" s="1555"/>
      <c r="L4" s="1555"/>
    </row>
    <row r="5" spans="2:12" ht="29.85" customHeight="1" x14ac:dyDescent="0.2">
      <c r="B5" s="1418"/>
      <c r="C5" s="1418"/>
      <c r="D5" s="1418"/>
      <c r="E5" s="1418"/>
      <c r="F5" s="1418"/>
      <c r="G5" s="1418"/>
      <c r="H5" s="1418"/>
      <c r="I5" s="1418"/>
    </row>
    <row r="6" spans="2:12" ht="13.5" customHeight="1" x14ac:dyDescent="0.2">
      <c r="B6" s="1554" t="s">
        <v>1627</v>
      </c>
      <c r="C6" s="1554"/>
      <c r="D6" s="1553"/>
      <c r="E6" s="1552"/>
      <c r="F6" s="1552"/>
      <c r="G6" s="1551"/>
      <c r="H6" s="1551"/>
      <c r="I6" s="1551"/>
    </row>
    <row r="7" spans="2:12" ht="13.5" customHeight="1" x14ac:dyDescent="0.2">
      <c r="B7" s="1418" t="s">
        <v>1390</v>
      </c>
      <c r="C7" s="1418"/>
      <c r="D7" s="1418"/>
      <c r="E7" s="1418"/>
      <c r="F7" s="1418"/>
      <c r="G7" s="1418"/>
      <c r="H7" s="1418"/>
      <c r="I7" s="1418"/>
    </row>
    <row r="8" spans="2:12" ht="13.5" customHeight="1" x14ac:dyDescent="0.2">
      <c r="B8" s="1311" t="s">
        <v>1626</v>
      </c>
      <c r="C8" s="1528" t="s">
        <v>1964</v>
      </c>
      <c r="D8" s="1745"/>
      <c r="E8" s="1418"/>
      <c r="F8" s="1418"/>
      <c r="G8" s="1418"/>
      <c r="H8" s="1418"/>
      <c r="I8" s="1418"/>
    </row>
    <row r="9" spans="2:12" ht="13.5" customHeight="1" x14ac:dyDescent="0.2">
      <c r="B9" s="1453"/>
      <c r="C9" s="1453"/>
      <c r="D9" s="1453"/>
    </row>
    <row r="10" spans="2:12" ht="13.5" customHeight="1" x14ac:dyDescent="0.2">
      <c r="B10" s="1311" t="s">
        <v>1625</v>
      </c>
      <c r="C10" s="1311"/>
      <c r="D10" s="1418"/>
    </row>
    <row r="11" spans="2:12" ht="66.75" customHeight="1" x14ac:dyDescent="0.2">
      <c r="B11" s="2507"/>
      <c r="C11" s="2507"/>
      <c r="D11" s="2503"/>
      <c r="E11" s="2503"/>
    </row>
    <row r="12" spans="2:12" ht="13.5" customHeight="1" x14ac:dyDescent="0.2">
      <c r="B12" s="1418"/>
      <c r="C12" s="1418"/>
      <c r="D12" s="1418"/>
    </row>
    <row r="13" spans="2:12" ht="13.5" customHeight="1" x14ac:dyDescent="0.2">
      <c r="B13" s="1311" t="s">
        <v>1624</v>
      </c>
      <c r="C13" s="1311"/>
      <c r="D13" s="1418"/>
    </row>
    <row r="14" spans="2:12" ht="76.5" customHeight="1" x14ac:dyDescent="0.2">
      <c r="B14" s="2507"/>
      <c r="C14" s="2507"/>
      <c r="D14" s="2503"/>
      <c r="E14" s="2503"/>
    </row>
    <row r="15" spans="2:12" ht="13.5" customHeight="1" x14ac:dyDescent="0.2">
      <c r="B15" s="1418"/>
      <c r="C15" s="1418"/>
      <c r="D15" s="1418"/>
    </row>
    <row r="16" spans="2:12" ht="13.5" customHeight="1" x14ac:dyDescent="0.2">
      <c r="B16" s="1311" t="s">
        <v>1623</v>
      </c>
      <c r="C16" s="1311"/>
      <c r="D16" s="1418"/>
      <c r="E16" s="2034"/>
    </row>
    <row r="17" spans="2:5" ht="13.5" customHeight="1" x14ac:dyDescent="0.2">
      <c r="B17" s="1418"/>
      <c r="C17" s="1418"/>
      <c r="D17" s="1418"/>
    </row>
    <row r="18" spans="2:5" ht="13.5" customHeight="1" x14ac:dyDescent="0.2">
      <c r="B18" s="1311" t="s">
        <v>1622</v>
      </c>
      <c r="C18" s="1311"/>
      <c r="D18" s="1418"/>
      <c r="E18" s="1544" t="s">
        <v>1836</v>
      </c>
    </row>
    <row r="19" spans="2:5" ht="13.5" customHeight="1" x14ac:dyDescent="0.2">
      <c r="B19" s="1418"/>
      <c r="C19" s="1418"/>
      <c r="D19" s="1418"/>
    </row>
    <row r="20" spans="2:5" ht="13.5" customHeight="1" x14ac:dyDescent="0.2">
      <c r="B20" s="1311" t="s">
        <v>1621</v>
      </c>
      <c r="C20" s="1311"/>
      <c r="D20" s="1418"/>
      <c r="E20" s="1544" t="s">
        <v>1837</v>
      </c>
    </row>
    <row r="21" spans="2:5" ht="13.5" customHeight="1" x14ac:dyDescent="0.2">
      <c r="B21" s="1418"/>
      <c r="C21" s="1418"/>
      <c r="D21" s="1418"/>
      <c r="E21" s="1426" t="s">
        <v>1838</v>
      </c>
    </row>
    <row r="22" spans="2:5" ht="13.5" customHeight="1" x14ac:dyDescent="0.2">
      <c r="B22" s="1418"/>
      <c r="C22" s="1418"/>
      <c r="D22" s="1418"/>
      <c r="E22" s="1426"/>
    </row>
    <row r="23" spans="2:5" ht="13.5" customHeight="1" x14ac:dyDescent="0.2">
      <c r="B23" s="1418"/>
      <c r="C23" s="1418"/>
      <c r="D23" s="1418"/>
    </row>
    <row r="24" spans="2:5" ht="13.5" customHeight="1" x14ac:dyDescent="0.2">
      <c r="B24" s="1418"/>
      <c r="C24" s="1418"/>
      <c r="D24" s="1418"/>
    </row>
    <row r="25" spans="2:5" ht="13.5" customHeight="1" x14ac:dyDescent="0.2">
      <c r="B25" s="1425"/>
      <c r="C25" s="1425"/>
      <c r="D25" s="1425"/>
    </row>
    <row r="26" spans="2:5" ht="13.5" customHeight="1" x14ac:dyDescent="0.2">
      <c r="B26" s="1425"/>
      <c r="C26" s="1425"/>
      <c r="D26" s="1425"/>
    </row>
    <row r="27" spans="2:5" ht="13.5" customHeight="1" x14ac:dyDescent="0.2">
      <c r="B27" s="1425"/>
      <c r="C27" s="1425"/>
      <c r="D27" s="142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2"/>
      <c r="C35" s="1452"/>
      <c r="D35" s="1452"/>
    </row>
    <row r="36" spans="2:4" ht="13.5" customHeight="1" x14ac:dyDescent="0.2"/>
    <row r="37" spans="2:4" ht="13.5" customHeight="1" x14ac:dyDescent="0.2">
      <c r="B37" s="1448"/>
      <c r="C37" s="1448"/>
      <c r="D37" s="1448"/>
    </row>
    <row r="38" spans="2:4" ht="13.5" customHeight="1" x14ac:dyDescent="0.2">
      <c r="B38" s="1448"/>
      <c r="C38" s="1448"/>
      <c r="D38" s="1448"/>
    </row>
    <row r="39" spans="2:4" ht="13.5" customHeight="1" x14ac:dyDescent="0.2">
      <c r="B39" s="1448"/>
      <c r="C39" s="1448"/>
      <c r="D39" s="1448"/>
    </row>
    <row r="40" spans="2:4" ht="13.5" customHeight="1" x14ac:dyDescent="0.2">
      <c r="B40" s="1448"/>
      <c r="C40" s="1448"/>
      <c r="D40" s="1448"/>
    </row>
    <row r="41" spans="2:4" ht="13.5" customHeight="1" thickBot="1" x14ac:dyDescent="0.25">
      <c r="B41" s="1550"/>
      <c r="C41" s="1550"/>
      <c r="D41" s="1550"/>
    </row>
    <row r="42" spans="2:4" ht="12.2" customHeight="1" x14ac:dyDescent="0.2">
      <c r="B42" s="1549" t="s">
        <v>2039</v>
      </c>
      <c r="C42" s="1549"/>
      <c r="D42" s="1549"/>
    </row>
    <row r="43" spans="2:4" ht="12.2" customHeight="1" x14ac:dyDescent="0.2">
      <c r="B43" s="1370"/>
      <c r="C43" s="1370"/>
      <c r="D43" s="1370"/>
    </row>
    <row r="44" spans="2:4" ht="12.75" customHeight="1" x14ac:dyDescent="0.2">
      <c r="B44" s="1363"/>
      <c r="C44" s="1363"/>
      <c r="D44" s="1363"/>
    </row>
    <row r="45" spans="2:4" ht="12.75" customHeight="1" x14ac:dyDescent="0.2">
      <c r="B45" s="1363"/>
      <c r="C45" s="1363"/>
      <c r="D45" s="1363"/>
    </row>
    <row r="46" spans="2:4" x14ac:dyDescent="0.2">
      <c r="B46" s="1363"/>
      <c r="C46" s="1363"/>
      <c r="D46" s="1363"/>
    </row>
    <row r="47" spans="2:4" x14ac:dyDescent="0.2">
      <c r="B47" s="1363"/>
      <c r="C47" s="1363"/>
      <c r="D47" s="1363"/>
    </row>
    <row r="51" spans="2:9" x14ac:dyDescent="0.2">
      <c r="B51" s="1343"/>
      <c r="C51" s="1343"/>
      <c r="D51" s="1343"/>
    </row>
    <row r="52" spans="2:9" ht="12.75" customHeight="1" x14ac:dyDescent="0.2"/>
    <row r="53" spans="2:9" ht="12.75" customHeight="1" x14ac:dyDescent="0.2">
      <c r="B53" s="1418"/>
      <c r="C53" s="1418"/>
      <c r="D53" s="1418"/>
      <c r="E53" s="1418"/>
      <c r="F53" s="1418"/>
      <c r="G53" s="1418"/>
      <c r="H53" s="1418"/>
      <c r="I53" s="1418"/>
    </row>
    <row r="54" spans="2:9" ht="12.75" customHeight="1" x14ac:dyDescent="0.2">
      <c r="B54" s="1418"/>
      <c r="C54" s="1418"/>
      <c r="D54" s="1418"/>
      <c r="E54" s="1418"/>
      <c r="F54" s="1418"/>
      <c r="G54" s="1418"/>
      <c r="H54" s="1418"/>
      <c r="I54" s="1418"/>
    </row>
    <row r="55" spans="2:9" ht="12.75" customHeight="1" x14ac:dyDescent="0.2">
      <c r="B55" s="1418"/>
      <c r="C55" s="1418"/>
      <c r="D55" s="1418"/>
      <c r="E55" s="1418"/>
      <c r="F55" s="1418"/>
      <c r="G55" s="1418"/>
      <c r="H55" s="1418"/>
      <c r="I55" s="1418"/>
    </row>
    <row r="56" spans="2:9" ht="12.75" customHeight="1" x14ac:dyDescent="0.2">
      <c r="B56" s="1418"/>
      <c r="C56" s="1418"/>
      <c r="D56" s="1418"/>
      <c r="E56" s="1418"/>
      <c r="F56" s="1418"/>
      <c r="G56" s="1418"/>
      <c r="H56" s="1418"/>
      <c r="I56" s="1418"/>
    </row>
    <row r="57" spans="2:9" ht="12.75" customHeight="1" x14ac:dyDescent="0.2">
      <c r="B57" s="1418"/>
      <c r="C57" s="1418"/>
      <c r="D57" s="1418"/>
      <c r="E57" s="1418"/>
      <c r="F57" s="1418"/>
      <c r="G57" s="1418"/>
      <c r="H57" s="1418"/>
      <c r="I57" s="1418"/>
    </row>
    <row r="58" spans="2:9" ht="12.75" customHeight="1" x14ac:dyDescent="0.2">
      <c r="B58" s="1418"/>
      <c r="C58" s="1418"/>
      <c r="D58" s="1418"/>
      <c r="E58" s="1418"/>
      <c r="F58" s="1418"/>
      <c r="G58" s="1418"/>
      <c r="H58" s="1418"/>
      <c r="I58" s="1418"/>
    </row>
    <row r="59" spans="2:9" ht="12.75" customHeight="1" x14ac:dyDescent="0.2">
      <c r="B59" s="1418"/>
      <c r="C59" s="1418"/>
      <c r="D59" s="1418"/>
      <c r="E59" s="1418"/>
      <c r="F59" s="1418"/>
    </row>
    <row r="60" spans="2:9" ht="12.75" customHeight="1" x14ac:dyDescent="0.2">
      <c r="B60" s="1418"/>
      <c r="C60" s="1418"/>
      <c r="D60" s="1418"/>
      <c r="E60" s="1418"/>
      <c r="F60" s="1418"/>
      <c r="G60" s="1418"/>
      <c r="H60" s="1418"/>
      <c r="I60" s="1418"/>
    </row>
    <row r="64" spans="2:9" x14ac:dyDescent="0.2">
      <c r="B64" s="1537"/>
      <c r="C64" s="1537"/>
      <c r="D64" s="1537"/>
    </row>
    <row r="65" spans="2:4" x14ac:dyDescent="0.2">
      <c r="B65" s="1363"/>
      <c r="C65" s="1363"/>
      <c r="D65" s="1363"/>
    </row>
    <row r="66" spans="2:4" x14ac:dyDescent="0.2">
      <c r="B66" s="1363"/>
      <c r="C66" s="1363"/>
      <c r="D66" s="1363"/>
    </row>
    <row r="67" spans="2:4" x14ac:dyDescent="0.2">
      <c r="B67" s="1367"/>
      <c r="C67" s="1367"/>
      <c r="D67" s="1367"/>
    </row>
    <row r="68" spans="2:4" x14ac:dyDescent="0.2">
      <c r="B68" s="1367"/>
      <c r="C68" s="1367"/>
      <c r="D68" s="1367"/>
    </row>
    <row r="69" spans="2:4" x14ac:dyDescent="0.2">
      <c r="B69" s="1367"/>
      <c r="C69" s="1367"/>
      <c r="D69" s="1367"/>
    </row>
    <row r="70" spans="2:4" x14ac:dyDescent="0.2">
      <c r="B70" s="1363"/>
      <c r="C70" s="1363"/>
      <c r="D70" s="1363"/>
    </row>
  </sheetData>
  <sheetProtection sheet="1" objects="1" scenarios="1"/>
  <mergeCells count="6">
    <mergeCell ref="B14:E14"/>
    <mergeCell ref="B1:E1"/>
    <mergeCell ref="B2:E2"/>
    <mergeCell ref="B3:E3"/>
    <mergeCell ref="B4:E4"/>
    <mergeCell ref="B11:E11"/>
  </mergeCells>
  <printOptions horizontalCentered="1"/>
  <pageMargins left="0.5" right="0.5" top="1" bottom="1" header="0.5" footer="0.5"/>
  <pageSetup scale="94" firstPageNumber="13"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3" t="s">
        <v>300</v>
      </c>
    </row>
    <row r="2" spans="1:2" x14ac:dyDescent="0.2">
      <c r="A2" t="s">
        <v>301</v>
      </c>
      <c r="B2" s="1223">
        <f>COVER!A13</f>
        <v>19022048002</v>
      </c>
    </row>
    <row r="3" spans="1:2" x14ac:dyDescent="0.2">
      <c r="A3" t="s">
        <v>1132</v>
      </c>
      <c r="B3" s="1223" t="str">
        <f>COVER!A15</f>
        <v>DuPage</v>
      </c>
    </row>
    <row r="4" spans="1:2" x14ac:dyDescent="0.2">
      <c r="A4" t="s">
        <v>1188</v>
      </c>
      <c r="B4" s="1223" t="str">
        <f>COVER!A17</f>
        <v>Salt Creek SD 48</v>
      </c>
    </row>
    <row r="5" spans="1:2" x14ac:dyDescent="0.2">
      <c r="A5" t="s">
        <v>819</v>
      </c>
      <c r="B5" s="1223" t="str">
        <f>COVER!A38</f>
        <v>Dr. John J. Correll</v>
      </c>
    </row>
    <row r="6" spans="1:2" x14ac:dyDescent="0.2">
      <c r="A6" t="s">
        <v>824</v>
      </c>
      <c r="B6" s="1223">
        <f>COVER!P35</f>
        <v>0</v>
      </c>
    </row>
    <row r="7" spans="1:2" x14ac:dyDescent="0.2">
      <c r="A7" t="s">
        <v>820</v>
      </c>
      <c r="B7" s="1223">
        <f>COVER!I38</f>
        <v>0</v>
      </c>
    </row>
    <row r="8" spans="1:2" x14ac:dyDescent="0.2">
      <c r="A8" t="s">
        <v>821</v>
      </c>
      <c r="B8" s="1223">
        <f>COVER!T38</f>
        <v>0</v>
      </c>
    </row>
    <row r="9" spans="1:2" x14ac:dyDescent="0.2">
      <c r="A9" s="22" t="s">
        <v>1133</v>
      </c>
      <c r="B9" s="1952" t="str">
        <f>AUDITCHECK!D29</f>
        <v>CASH</v>
      </c>
    </row>
    <row r="10" spans="1:2" x14ac:dyDescent="0.2">
      <c r="A10" t="s">
        <v>1152</v>
      </c>
      <c r="B10" s="1223" t="str">
        <f>COVER!B5</f>
        <v>X</v>
      </c>
    </row>
    <row r="11" spans="1:2" x14ac:dyDescent="0.2">
      <c r="A11" t="s">
        <v>1153</v>
      </c>
      <c r="B11" s="1223">
        <f>COVER!B6</f>
        <v>0</v>
      </c>
    </row>
    <row r="12" spans="1:2" x14ac:dyDescent="0.2">
      <c r="A12" s="13" t="s">
        <v>2072</v>
      </c>
      <c r="B12" s="1223" t="str">
        <f>IF(COVER!J29="x","Yes",IF(COVER!L29="X","No",0))</f>
        <v>No</v>
      </c>
    </row>
    <row r="13" spans="1:2" x14ac:dyDescent="0.2">
      <c r="A13" s="13" t="s">
        <v>2073</v>
      </c>
      <c r="B13" s="1223" t="str">
        <f>IF(COVER!J30="x","Yes",IF(COVER!L30="x","No",0))</f>
        <v>No</v>
      </c>
    </row>
    <row r="14" spans="1:2" x14ac:dyDescent="0.2">
      <c r="A14" t="s">
        <v>566</v>
      </c>
      <c r="B14" s="1223" t="str">
        <f>IF(COVER!J31="x","Yes",IF(COVER!L31="x","No",0))</f>
        <v>No</v>
      </c>
    </row>
    <row r="15" spans="1:2" x14ac:dyDescent="0.2">
      <c r="A15" t="s">
        <v>676</v>
      </c>
      <c r="B15" s="1223" t="str">
        <f>COVER!T23</f>
        <v>066-004133</v>
      </c>
    </row>
    <row r="16" spans="1:2" x14ac:dyDescent="0.2">
      <c r="A16" t="s">
        <v>501</v>
      </c>
      <c r="B16" s="1223" t="str">
        <f>COVER!T13</f>
        <v>Wermer, Rogers, Doran &amp; Ruzon, LLC</v>
      </c>
    </row>
    <row r="17" spans="1:2" x14ac:dyDescent="0.2">
      <c r="A17" t="s">
        <v>1052</v>
      </c>
      <c r="B17" s="1223" t="str">
        <f>COVER!T15</f>
        <v>David M. Meyer</v>
      </c>
    </row>
    <row r="18" spans="1:2" x14ac:dyDescent="0.2">
      <c r="A18" t="s">
        <v>1370</v>
      </c>
      <c r="B18" s="1223" t="str">
        <f>COVER!T17</f>
        <v>755 Essington Road</v>
      </c>
    </row>
    <row r="19" spans="1:2" x14ac:dyDescent="0.2">
      <c r="A19" t="s">
        <v>1054</v>
      </c>
      <c r="B19" s="1223" t="str">
        <f>COVER!T25</f>
        <v>dmm@wrdr.com</v>
      </c>
    </row>
    <row r="20" spans="1:2" x14ac:dyDescent="0.2">
      <c r="A20" t="s">
        <v>1055</v>
      </c>
      <c r="B20" s="1223" t="str">
        <f>COVER!T19</f>
        <v>Joliet</v>
      </c>
    </row>
    <row r="21" spans="1:2" x14ac:dyDescent="0.2">
      <c r="A21" t="s">
        <v>569</v>
      </c>
      <c r="B21" s="1223" t="str">
        <f>COVER!X19</f>
        <v>IL</v>
      </c>
    </row>
    <row r="22" spans="1:2" x14ac:dyDescent="0.2">
      <c r="A22" t="s">
        <v>1056</v>
      </c>
      <c r="B22" s="1223">
        <f>COVER!Z19</f>
        <v>60435</v>
      </c>
    </row>
    <row r="23" spans="1:2" x14ac:dyDescent="0.2">
      <c r="A23" t="s">
        <v>1372</v>
      </c>
      <c r="B23" s="1223" t="str">
        <f>COVER!T21</f>
        <v>(815)730-6250</v>
      </c>
    </row>
    <row r="24" spans="1:2" x14ac:dyDescent="0.2">
      <c r="A24" t="s">
        <v>1371</v>
      </c>
      <c r="B24" s="1223">
        <f>COVER!Y21</f>
        <v>0</v>
      </c>
    </row>
    <row r="25" spans="1:2" x14ac:dyDescent="0.2">
      <c r="A25" t="s">
        <v>880</v>
      </c>
      <c r="B25" s="1223" t="str">
        <f>COVER!B34</f>
        <v>X</v>
      </c>
    </row>
    <row r="26" spans="1:2" x14ac:dyDescent="0.2">
      <c r="A26" t="s">
        <v>1373</v>
      </c>
      <c r="B26" s="1223">
        <f>COVER!L34</f>
        <v>0</v>
      </c>
    </row>
    <row r="27" spans="1:2" x14ac:dyDescent="0.2">
      <c r="A27" t="s">
        <v>308</v>
      </c>
      <c r="B27" s="1223">
        <f>COVER!U34</f>
        <v>0</v>
      </c>
    </row>
    <row r="28" spans="1:2" x14ac:dyDescent="0.2">
      <c r="A28" t="s">
        <v>361</v>
      </c>
      <c r="B28" s="1223" t="str">
        <f>IF('Aud Quest 2'!B9="x","Yes",IF('Aud Quest 2'!B9&lt;&gt;"x","0"))</f>
        <v>0</v>
      </c>
    </row>
    <row r="29" spans="1:2" x14ac:dyDescent="0.2">
      <c r="A29" t="s">
        <v>362</v>
      </c>
      <c r="B29" s="1223" t="str">
        <f>IF('Aud Quest 2'!B11="x","Yes",IF('Aud Quest 2'!B11&lt;&gt;"x","0"))</f>
        <v>0</v>
      </c>
    </row>
    <row r="30" spans="1:2" x14ac:dyDescent="0.2">
      <c r="A30" t="s">
        <v>363</v>
      </c>
      <c r="B30" s="1223" t="str">
        <f>IF('Aud Quest 2'!B13="x","Yes",IF('Aud Quest 2'!B13&lt;&gt;"x","0"))</f>
        <v>0</v>
      </c>
    </row>
    <row r="31" spans="1:2" x14ac:dyDescent="0.2">
      <c r="A31" t="s">
        <v>764</v>
      </c>
      <c r="B31" s="1223" t="str">
        <f>IF('Aud Quest 2'!B14="x","Yes",IF('Aud Quest 2'!B14&lt;&gt;"x","0"))</f>
        <v>0</v>
      </c>
    </row>
    <row r="32" spans="1:2" x14ac:dyDescent="0.2">
      <c r="A32" t="s">
        <v>763</v>
      </c>
      <c r="B32" s="1223" t="str">
        <f>IF('Aud Quest 2'!B15="x","Yes",IF('Aud Quest 2'!B15&lt;&gt;"x","0"))</f>
        <v>0</v>
      </c>
    </row>
    <row r="33" spans="1:2" x14ac:dyDescent="0.2">
      <c r="A33" t="s">
        <v>765</v>
      </c>
      <c r="B33" s="1223" t="str">
        <f>IF('Aud Quest 2'!B16="x","Yes",IF('Aud Quest 2'!B16&lt;&gt;"x","0"))</f>
        <v>0</v>
      </c>
    </row>
    <row r="34" spans="1:2" x14ac:dyDescent="0.2">
      <c r="A34" t="s">
        <v>766</v>
      </c>
      <c r="B34" s="1223" t="str">
        <f>IF('Aud Quest 2'!B18="x","Yes",IF('Aud Quest 2'!B18&lt;&gt;"x","0"))</f>
        <v>0</v>
      </c>
    </row>
    <row r="35" spans="1:2" x14ac:dyDescent="0.2">
      <c r="A35" t="s">
        <v>767</v>
      </c>
      <c r="B35" s="1223" t="str">
        <f>IF('Aud Quest 2'!B20="x","Yes",IF('Aud Quest 2'!B20&lt;&gt;"x","0"))</f>
        <v>0</v>
      </c>
    </row>
    <row r="36" spans="1:2" x14ac:dyDescent="0.2">
      <c r="A36" t="s">
        <v>761</v>
      </c>
      <c r="B36" s="1223" t="str">
        <f>IF('Aud Quest 2'!B22="x","Yes",IF('Aud Quest 2'!B22&lt;&gt;"x","0"))</f>
        <v>0</v>
      </c>
    </row>
    <row r="37" spans="1:2" x14ac:dyDescent="0.2">
      <c r="A37" t="s">
        <v>879</v>
      </c>
      <c r="B37" s="1223" t="str">
        <f>IF('Aud Quest 2'!B23="x","Yes",IF('Aud Quest 2'!B23&lt;&gt;"x","0"))</f>
        <v>0</v>
      </c>
    </row>
    <row r="38" spans="1:2" x14ac:dyDescent="0.2">
      <c r="A38" t="s">
        <v>372</v>
      </c>
      <c r="B38" s="1223" t="str">
        <f>IF('Aud Quest 2'!B24="x","Yes",IF('Aud Quest 2'!B24&lt;&gt;"x","0"))</f>
        <v>0</v>
      </c>
    </row>
    <row r="39" spans="1:2" x14ac:dyDescent="0.2">
      <c r="A39" t="s">
        <v>373</v>
      </c>
      <c r="B39" s="1223" t="str">
        <f>IF('Aud Quest 2'!B25="x","Yes",IF('Aud Quest 2'!B25&lt;&gt;"x","0"))</f>
        <v>0</v>
      </c>
    </row>
    <row r="40" spans="1:2" x14ac:dyDescent="0.2">
      <c r="A40" t="s">
        <v>364</v>
      </c>
      <c r="B40" s="1223" t="str">
        <f>IF('Aud Quest 2'!B27="x","Yes",IF('Aud Quest 2'!B27&lt;&gt;"x","0"))</f>
        <v>0</v>
      </c>
    </row>
    <row r="41" spans="1:2" x14ac:dyDescent="0.2">
      <c r="A41" t="s">
        <v>365</v>
      </c>
      <c r="B41" s="1223" t="str">
        <f>IF('Aud Quest 2'!B29="x","Yes",IF('Aud Quest 2'!B29&lt;&gt;"x","0"))</f>
        <v>0</v>
      </c>
    </row>
    <row r="42" spans="1:2" x14ac:dyDescent="0.2">
      <c r="A42" t="s">
        <v>366</v>
      </c>
      <c r="B42" s="1223" t="str">
        <f>IF('Aud Quest 2'!B35="x","Yes",IF('Aud Quest 2'!B35&lt;&gt;"x","0"))</f>
        <v>0</v>
      </c>
    </row>
    <row r="43" spans="1:2" x14ac:dyDescent="0.2">
      <c r="A43" t="s">
        <v>367</v>
      </c>
      <c r="B43" s="1223" t="str">
        <f>IF('Aud Quest 2'!B38="x","Yes",IF('Aud Quest 2'!B38&lt;&gt;"x","0"))</f>
        <v>0</v>
      </c>
    </row>
    <row r="44" spans="1:2" x14ac:dyDescent="0.2">
      <c r="A44" s="13" t="s">
        <v>368</v>
      </c>
      <c r="B44" s="1223" t="str">
        <f>IF('Aud Quest 2'!B40="x","Yes",IF('Aud Quest 2'!B40&lt;&gt;"x","0"))</f>
        <v>0</v>
      </c>
    </row>
    <row r="45" spans="1:2" x14ac:dyDescent="0.2">
      <c r="A45" t="s">
        <v>369</v>
      </c>
      <c r="B45" s="1223" t="str">
        <f>IF('Aud Quest 2'!B42="x","Yes",IF('Aud Quest 2'!B42&lt;&gt;"x","0"))</f>
        <v>0</v>
      </c>
    </row>
    <row r="46" spans="1:2" x14ac:dyDescent="0.2">
      <c r="A46" t="s">
        <v>370</v>
      </c>
      <c r="B46" s="1223" t="str">
        <f>IF('Aud Quest 2'!B47="x","Yes",IF('Aud Quest 2'!B47&lt;&gt;"x","0"))</f>
        <v>0</v>
      </c>
    </row>
    <row r="47" spans="1:2" x14ac:dyDescent="0.2">
      <c r="A47" t="s">
        <v>371</v>
      </c>
      <c r="B47" s="1223" t="str">
        <f>IF('Aud Quest 2'!B48="x","Yes",IF('Aud Quest 2'!B48&lt;&gt;"x","0"))</f>
        <v>Yes</v>
      </c>
    </row>
    <row r="48" spans="1:2" x14ac:dyDescent="0.2">
      <c r="A48" t="s">
        <v>573</v>
      </c>
      <c r="B48" s="1223" t="str">
        <f>IF('Aud Quest 2'!B49="x","Yes",IF('Aud Quest 2'!B49&lt;&gt;"x","0"))</f>
        <v>0</v>
      </c>
    </row>
    <row r="49" spans="1:4" x14ac:dyDescent="0.2">
      <c r="A49" s="13" t="s">
        <v>1915</v>
      </c>
      <c r="B49" s="1223" t="str">
        <f>IF('Aud Quest 2'!B51="x","Yes",IF('Aud Quest 2'!B51&lt;&gt;"x","0"))</f>
        <v>Yes</v>
      </c>
    </row>
    <row r="50" spans="1:4" x14ac:dyDescent="0.2">
      <c r="A50" s="13" t="s">
        <v>1914</v>
      </c>
      <c r="B50" s="1787">
        <f>'Aud Quest 2'!H51</f>
        <v>33512</v>
      </c>
    </row>
    <row r="51" spans="1:4" x14ac:dyDescent="0.2">
      <c r="A51" s="13" t="s">
        <v>1916</v>
      </c>
      <c r="B51" s="1223" t="str">
        <f>IF('Aud Quest 2'!B52="x","Yes",IF('Aud Quest 2'!B52&lt;&gt;"x","0"))</f>
        <v>Yes</v>
      </c>
    </row>
    <row r="52" spans="1:4" x14ac:dyDescent="0.2">
      <c r="A52" t="s">
        <v>374</v>
      </c>
      <c r="B52" s="1223">
        <f>('Aud Quest 2'!D54)</f>
        <v>0</v>
      </c>
    </row>
    <row r="53" spans="1:4" x14ac:dyDescent="0.2">
      <c r="A53" s="13" t="s">
        <v>375</v>
      </c>
      <c r="B53" s="1223">
        <f>IF('FP Info 3'!B44="X","Yes",0)</f>
        <v>0</v>
      </c>
    </row>
    <row r="54" spans="1:4" x14ac:dyDescent="0.2">
      <c r="A54" t="s">
        <v>376</v>
      </c>
      <c r="B54" s="1223">
        <f>IF('FP Info 3'!B45="X","Yes",0)</f>
        <v>0</v>
      </c>
    </row>
    <row r="55" spans="1:4" x14ac:dyDescent="0.2">
      <c r="A55" t="s">
        <v>377</v>
      </c>
      <c r="B55" s="1223">
        <f>IF('FP Info 3'!B46="X","Yes",0)</f>
        <v>0</v>
      </c>
    </row>
    <row r="56" spans="1:4" x14ac:dyDescent="0.2">
      <c r="A56" t="s">
        <v>378</v>
      </c>
      <c r="B56" s="1223">
        <f>IF('FP Info 3'!B47="X","Yes",0)</f>
        <v>0</v>
      </c>
    </row>
    <row r="57" spans="1:4" x14ac:dyDescent="0.2">
      <c r="A57" t="s">
        <v>379</v>
      </c>
      <c r="B57" s="1223">
        <f>IF('FP Info 3'!B48="X","Yes",0)</f>
        <v>0</v>
      </c>
    </row>
    <row r="58" spans="1:4" x14ac:dyDescent="0.2">
      <c r="A58" t="s">
        <v>380</v>
      </c>
      <c r="B58" s="1223">
        <f>IF('FP Info 3'!B49="X","Yes",0)</f>
        <v>0</v>
      </c>
    </row>
    <row r="59" spans="1:4" x14ac:dyDescent="0.2">
      <c r="A59" t="s">
        <v>381</v>
      </c>
      <c r="B59" s="1223">
        <f>IF('FP Info 3'!B50="X","Yes",0)</f>
        <v>0</v>
      </c>
    </row>
    <row r="60" spans="1:4" x14ac:dyDescent="0.2">
      <c r="A60" t="s">
        <v>382</v>
      </c>
      <c r="B60" s="1223">
        <f>IF('FP Info 3'!B51="X","Yes",0)</f>
        <v>0</v>
      </c>
    </row>
    <row r="61" spans="1:4" x14ac:dyDescent="0.2">
      <c r="A61" t="s">
        <v>383</v>
      </c>
      <c r="B61" s="122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3">
        <f>'Assets-Liab 5-6'!C10</f>
        <v>0</v>
      </c>
      <c r="D72" s="14" t="str">
        <f t="shared" si="0"/>
        <v>Error?</v>
      </c>
    </row>
    <row r="73" spans="1:4" x14ac:dyDescent="0.2">
      <c r="A73" s="55">
        <v>12</v>
      </c>
      <c r="B73" s="122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3">
        <f>'Assets-Liab 5-6'!C12</f>
        <v>5287</v>
      </c>
      <c r="D76" s="14" t="str">
        <f t="shared" si="0"/>
        <v>Error?</v>
      </c>
    </row>
    <row r="77" spans="1:4" x14ac:dyDescent="0.2">
      <c r="A77" s="55">
        <v>16</v>
      </c>
      <c r="B77" s="1223">
        <f>'Assets-Liab 5-6'!C13</f>
        <v>4528832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3">
        <f>'Assets-Liab 5-6'!C31</f>
        <v>24072</v>
      </c>
      <c r="D86" s="14" t="str">
        <f t="shared" si="0"/>
        <v>Error?</v>
      </c>
    </row>
    <row r="87" spans="1:4" x14ac:dyDescent="0.2">
      <c r="A87" s="83">
        <v>26</v>
      </c>
      <c r="D87" s="14" t="str">
        <f t="shared" si="0"/>
        <v>OK</v>
      </c>
    </row>
    <row r="88" spans="1:4" x14ac:dyDescent="0.2">
      <c r="A88" s="55">
        <v>27</v>
      </c>
      <c r="B88" s="122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3">
        <f>'Assets-Liab 5-6'!C34</f>
        <v>25739</v>
      </c>
      <c r="C91" s="14" t="s">
        <v>672</v>
      </c>
      <c r="D91" s="14" t="str">
        <f t="shared" si="0"/>
        <v>Error?</v>
      </c>
    </row>
    <row r="92" spans="1:4" x14ac:dyDescent="0.2">
      <c r="A92" s="55">
        <v>31</v>
      </c>
      <c r="B92" s="1223">
        <f>'Assets-Liab 5-6'!C39</f>
        <v>4503093</v>
      </c>
      <c r="D92" s="14" t="str">
        <f t="shared" si="0"/>
        <v>Error?</v>
      </c>
    </row>
    <row r="93" spans="1:4" x14ac:dyDescent="0.2">
      <c r="A93" s="55">
        <v>32</v>
      </c>
      <c r="B93" s="1223">
        <f>'Assets-Liab 5-6'!C41</f>
        <v>4528832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3">
        <f>'Assets-Liab 5-6'!D10</f>
        <v>0</v>
      </c>
      <c r="D104" s="14" t="str">
        <f t="shared" si="0"/>
        <v>Error?</v>
      </c>
    </row>
    <row r="105" spans="1:4" x14ac:dyDescent="0.2">
      <c r="A105" s="55">
        <v>44</v>
      </c>
      <c r="B105" s="122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3">
        <f>'Assets-Liab 5-6'!D12</f>
        <v>0</v>
      </c>
      <c r="D108" s="14" t="str">
        <f t="shared" si="0"/>
        <v>Error?</v>
      </c>
    </row>
    <row r="109" spans="1:4" x14ac:dyDescent="0.2">
      <c r="A109" s="55">
        <v>48</v>
      </c>
      <c r="B109" s="1223">
        <f>'Assets-Liab 5-6'!D13</f>
        <v>2035160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3">
        <f>'Assets-Liab 5-6'!D31</f>
        <v>0</v>
      </c>
      <c r="D117" s="14" t="str">
        <f t="shared" si="0"/>
        <v>Error?</v>
      </c>
    </row>
    <row r="118" spans="1:4" x14ac:dyDescent="0.2">
      <c r="A118" s="83">
        <v>57</v>
      </c>
      <c r="D118" s="14" t="str">
        <f t="shared" si="0"/>
        <v>OK</v>
      </c>
    </row>
    <row r="119" spans="1:4" x14ac:dyDescent="0.2">
      <c r="A119" s="55">
        <v>58</v>
      </c>
      <c r="B119" s="122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3">
        <f>'Assets-Liab 5-6'!D34</f>
        <v>0</v>
      </c>
      <c r="C122" s="14" t="s">
        <v>672</v>
      </c>
      <c r="D122" s="14" t="str">
        <f t="shared" si="0"/>
        <v>Error?</v>
      </c>
    </row>
    <row r="123" spans="1:4" x14ac:dyDescent="0.2">
      <c r="A123" s="55">
        <v>62</v>
      </c>
      <c r="B123" s="1223">
        <f>'Assets-Liab 5-6'!D39</f>
        <v>2035160</v>
      </c>
      <c r="D123" s="14" t="str">
        <f t="shared" si="0"/>
        <v>Error?</v>
      </c>
    </row>
    <row r="124" spans="1:4" x14ac:dyDescent="0.2">
      <c r="A124" s="55">
        <v>63</v>
      </c>
      <c r="B124" s="1223">
        <f>'Assets-Liab 5-6'!D41</f>
        <v>2035160</v>
      </c>
      <c r="C124" s="14" t="s">
        <v>672</v>
      </c>
      <c r="D124" s="14" t="str">
        <f t="shared" si="0"/>
        <v>Error?</v>
      </c>
    </row>
    <row r="125" spans="1:4" x14ac:dyDescent="0.2">
      <c r="A125" s="83">
        <v>64</v>
      </c>
      <c r="D125" s="14" t="str">
        <f t="shared" si="0"/>
        <v>OK</v>
      </c>
    </row>
    <row r="126" spans="1:4" x14ac:dyDescent="0.2">
      <c r="A126" s="55">
        <v>65</v>
      </c>
      <c r="B126" s="122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3">
        <f>'Assets-Liab 5-6'!E5</f>
        <v>0</v>
      </c>
      <c r="D129" s="14" t="str">
        <f t="shared" si="1"/>
        <v>Error?</v>
      </c>
    </row>
    <row r="130" spans="1:4" x14ac:dyDescent="0.2">
      <c r="A130" s="55">
        <v>69</v>
      </c>
      <c r="B130" s="1223">
        <f>'Assets-Liab 5-6'!E12</f>
        <v>0</v>
      </c>
      <c r="D130" s="14" t="str">
        <f t="shared" si="1"/>
        <v>Error?</v>
      </c>
    </row>
    <row r="131" spans="1:4" x14ac:dyDescent="0.2">
      <c r="A131" s="55">
        <v>70</v>
      </c>
      <c r="B131" s="122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3">
        <f>'Assets-Liab 5-6'!E34</f>
        <v>0</v>
      </c>
      <c r="C139" s="14" t="s">
        <v>672</v>
      </c>
      <c r="D139" s="14" t="str">
        <f t="shared" si="1"/>
        <v>Error?</v>
      </c>
    </row>
    <row r="140" spans="1:4" x14ac:dyDescent="0.2">
      <c r="A140" s="55">
        <v>79</v>
      </c>
      <c r="B140" s="1223">
        <f>'Assets-Liab 5-6'!E39</f>
        <v>0</v>
      </c>
      <c r="D140" s="14" t="str">
        <f t="shared" si="1"/>
        <v>Error?</v>
      </c>
    </row>
    <row r="141" spans="1:4" x14ac:dyDescent="0.2">
      <c r="A141" s="55">
        <v>80</v>
      </c>
      <c r="B141" s="122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3">
        <f>'Assets-Liab 5-6'!F10</f>
        <v>0</v>
      </c>
      <c r="D152" s="14" t="str">
        <f t="shared" si="1"/>
        <v>Error?</v>
      </c>
    </row>
    <row r="153" spans="1:4" x14ac:dyDescent="0.2">
      <c r="A153" s="55">
        <v>92</v>
      </c>
      <c r="B153" s="122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3">
        <f>'Assets-Liab 5-6'!F12</f>
        <v>0</v>
      </c>
      <c r="D156" s="14" t="str">
        <f t="shared" si="1"/>
        <v>Error?</v>
      </c>
    </row>
    <row r="157" spans="1:4" x14ac:dyDescent="0.2">
      <c r="A157" s="55">
        <v>96</v>
      </c>
      <c r="B157" s="1223">
        <f>'Assets-Liab 5-6'!F13</f>
        <v>191276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3">
        <f>'Assets-Liab 5-6'!F31</f>
        <v>0</v>
      </c>
      <c r="D164" s="14" t="str">
        <f t="shared" si="1"/>
        <v>Error?</v>
      </c>
    </row>
    <row r="165" spans="1:4" x14ac:dyDescent="0.2">
      <c r="A165" s="83">
        <v>104</v>
      </c>
      <c r="D165" s="14" t="str">
        <f t="shared" si="1"/>
        <v>OK</v>
      </c>
    </row>
    <row r="166" spans="1:4" x14ac:dyDescent="0.2">
      <c r="A166" s="55">
        <v>105</v>
      </c>
      <c r="B166" s="122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3">
        <f>'Assets-Liab 5-6'!F34</f>
        <v>0</v>
      </c>
      <c r="C169" s="14" t="s">
        <v>672</v>
      </c>
      <c r="D169" s="14" t="str">
        <f t="shared" si="1"/>
        <v>Error?</v>
      </c>
    </row>
    <row r="170" spans="1:4" x14ac:dyDescent="0.2">
      <c r="A170" s="55">
        <v>109</v>
      </c>
      <c r="B170" s="1223">
        <f>'Assets-Liab 5-6'!F39</f>
        <v>191276</v>
      </c>
      <c r="D170" s="14" t="str">
        <f t="shared" si="1"/>
        <v>Error?</v>
      </c>
    </row>
    <row r="171" spans="1:4" x14ac:dyDescent="0.2">
      <c r="A171" s="55">
        <v>110</v>
      </c>
      <c r="B171" s="1223">
        <f>'Assets-Liab 5-6'!F41</f>
        <v>191276</v>
      </c>
      <c r="C171" s="14" t="s">
        <v>672</v>
      </c>
      <c r="D171" s="14" t="str">
        <f t="shared" si="1"/>
        <v>Error?</v>
      </c>
    </row>
    <row r="172" spans="1:4" x14ac:dyDescent="0.2">
      <c r="A172" s="83">
        <v>111</v>
      </c>
      <c r="D172" s="14" t="str">
        <f t="shared" si="1"/>
        <v>OK</v>
      </c>
    </row>
    <row r="173" spans="1:4" x14ac:dyDescent="0.2">
      <c r="A173" s="55">
        <v>112</v>
      </c>
      <c r="B173" s="122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3">
        <f>'Assets-Liab 5-6'!G5</f>
        <v>0</v>
      </c>
      <c r="D177" s="14" t="str">
        <f t="shared" si="1"/>
        <v>Error?</v>
      </c>
    </row>
    <row r="178" spans="1:4" x14ac:dyDescent="0.2">
      <c r="A178" s="83">
        <v>117</v>
      </c>
      <c r="D178" s="14" t="str">
        <f t="shared" si="1"/>
        <v>OK</v>
      </c>
    </row>
    <row r="179" spans="1:4" x14ac:dyDescent="0.2">
      <c r="A179" s="55">
        <v>118</v>
      </c>
      <c r="B179" s="1223">
        <f>'Assets-Liab 5-6'!G12</f>
        <v>0</v>
      </c>
      <c r="D179" s="14" t="str">
        <f t="shared" si="1"/>
        <v>Error?</v>
      </c>
    </row>
    <row r="180" spans="1:4" x14ac:dyDescent="0.2">
      <c r="A180" s="55">
        <v>119</v>
      </c>
      <c r="B180" s="1223">
        <f>'Assets-Liab 5-6'!G13</f>
        <v>291442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3">
        <f>'Assets-Liab 5-6'!G31</f>
        <v>0</v>
      </c>
      <c r="D184" s="14" t="str">
        <f t="shared" si="1"/>
        <v>Error?</v>
      </c>
    </row>
    <row r="185" spans="1:4" x14ac:dyDescent="0.2">
      <c r="A185" s="55">
        <v>124</v>
      </c>
      <c r="B185" s="122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3">
        <f>'Assets-Liab 5-6'!G34</f>
        <v>0</v>
      </c>
      <c r="C188" s="14" t="s">
        <v>672</v>
      </c>
      <c r="D188" s="14" t="str">
        <f t="shared" si="1"/>
        <v>Error?</v>
      </c>
    </row>
    <row r="189" spans="1:4" x14ac:dyDescent="0.2">
      <c r="A189" s="55">
        <v>128</v>
      </c>
      <c r="B189" s="1223">
        <f>'Assets-Liab 5-6'!G39</f>
        <v>291442</v>
      </c>
      <c r="D189" s="14" t="str">
        <f t="shared" si="1"/>
        <v>Error?</v>
      </c>
    </row>
    <row r="190" spans="1:4" x14ac:dyDescent="0.2">
      <c r="A190" s="55">
        <v>129</v>
      </c>
      <c r="B190" s="1223">
        <f>'Assets-Liab 5-6'!G41</f>
        <v>291442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3">
        <f>'Assets-Liab 5-6'!H10</f>
        <v>0</v>
      </c>
      <c r="D198" s="14" t="str">
        <f t="shared" si="2"/>
        <v>Error?</v>
      </c>
    </row>
    <row r="199" spans="1:4" x14ac:dyDescent="0.2">
      <c r="A199" s="55">
        <v>138</v>
      </c>
      <c r="B199" s="122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3">
        <f>'Assets-Liab 5-6'!H12</f>
        <v>0</v>
      </c>
      <c r="D202" s="14" t="str">
        <f t="shared" si="2"/>
        <v>Error?</v>
      </c>
    </row>
    <row r="203" spans="1:4" x14ac:dyDescent="0.2">
      <c r="A203" s="55">
        <v>142</v>
      </c>
      <c r="B203" s="1223">
        <f>'Assets-Liab 5-6'!H13</f>
        <v>153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3">
        <f>'Assets-Liab 5-6'!H31</f>
        <v>0</v>
      </c>
      <c r="D206" s="14" t="str">
        <f t="shared" si="2"/>
        <v>Error?</v>
      </c>
    </row>
    <row r="207" spans="1:4" x14ac:dyDescent="0.2">
      <c r="A207" s="83">
        <v>146</v>
      </c>
      <c r="D207" s="14" t="str">
        <f t="shared" si="2"/>
        <v>OK</v>
      </c>
    </row>
    <row r="208" spans="1:4" x14ac:dyDescent="0.2">
      <c r="A208" s="55">
        <v>147</v>
      </c>
      <c r="B208" s="122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3">
        <f>'Assets-Liab 5-6'!H34</f>
        <v>0</v>
      </c>
      <c r="C211" s="14" t="s">
        <v>672</v>
      </c>
      <c r="D211" s="14" t="str">
        <f t="shared" si="2"/>
        <v>Error?</v>
      </c>
    </row>
    <row r="212" spans="1:4" x14ac:dyDescent="0.2">
      <c r="A212" s="55">
        <v>151</v>
      </c>
      <c r="B212" s="1223">
        <f>'Assets-Liab 5-6'!H39</f>
        <v>153</v>
      </c>
      <c r="D212" s="14" t="str">
        <f t="shared" si="2"/>
        <v>Error?</v>
      </c>
    </row>
    <row r="213" spans="1:4" x14ac:dyDescent="0.2">
      <c r="A213" s="91">
        <v>152</v>
      </c>
      <c r="B213" s="1223">
        <f>'Assets-Liab 5-6'!H41</f>
        <v>153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3">
        <f>'Assets-Liab 5-6'!M16</f>
        <v>274299</v>
      </c>
      <c r="D273" s="14" t="str">
        <f t="shared" si="3"/>
        <v>Error?</v>
      </c>
    </row>
    <row r="274" spans="1:4" x14ac:dyDescent="0.2">
      <c r="A274" s="55">
        <v>213</v>
      </c>
      <c r="B274" s="1223">
        <f>'Assets-Liab 5-6'!M17</f>
        <v>13989733</v>
      </c>
      <c r="D274" s="14" t="str">
        <f t="shared" si="3"/>
        <v>Error?</v>
      </c>
    </row>
    <row r="275" spans="1:4" x14ac:dyDescent="0.2">
      <c r="A275" s="55">
        <v>214</v>
      </c>
      <c r="B275" s="1223">
        <f>'Assets-Liab 5-6'!M18</f>
        <v>365194</v>
      </c>
      <c r="D275" s="14" t="str">
        <f t="shared" si="3"/>
        <v>Error?</v>
      </c>
    </row>
    <row r="276" spans="1:4" x14ac:dyDescent="0.2">
      <c r="A276" s="55">
        <v>215</v>
      </c>
      <c r="B276" s="1223">
        <f>'Assets-Liab 5-6'!M19</f>
        <v>3465385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3">
        <f>'Assets-Liab 5-6'!M23</f>
        <v>18357661</v>
      </c>
      <c r="C279" s="14" t="s">
        <v>672</v>
      </c>
      <c r="D279" s="14" t="str">
        <f t="shared" si="3"/>
        <v>Error?</v>
      </c>
    </row>
    <row r="280" spans="1:4" x14ac:dyDescent="0.2">
      <c r="A280" s="55">
        <v>219</v>
      </c>
      <c r="B280" s="1223">
        <f>'Assets-Liab 5-6'!M40</f>
        <v>18357661</v>
      </c>
      <c r="D280" s="14" t="str">
        <f t="shared" si="3"/>
        <v>Error?</v>
      </c>
    </row>
    <row r="281" spans="1:4" x14ac:dyDescent="0.2">
      <c r="A281" s="55">
        <v>220</v>
      </c>
      <c r="B281" s="1223">
        <f>'Assets-Liab 5-6'!M41</f>
        <v>18357661</v>
      </c>
      <c r="C281" s="14" t="s">
        <v>672</v>
      </c>
      <c r="D281" s="14" t="str">
        <f t="shared" si="3"/>
        <v>Error?</v>
      </c>
    </row>
    <row r="282" spans="1:4" x14ac:dyDescent="0.2">
      <c r="A282" s="55">
        <v>221</v>
      </c>
      <c r="B282" s="1223">
        <f>'Assets-Liab 5-6'!N21</f>
        <v>0</v>
      </c>
      <c r="D282" s="14" t="str">
        <f t="shared" si="3"/>
        <v>Error?</v>
      </c>
    </row>
    <row r="283" spans="1:4" x14ac:dyDescent="0.2">
      <c r="A283" s="55">
        <v>222</v>
      </c>
      <c r="B283" s="1223">
        <f>'Assets-Liab 5-6'!N22</f>
        <v>2621260</v>
      </c>
      <c r="D283" s="14" t="str">
        <f t="shared" si="3"/>
        <v>Error?</v>
      </c>
    </row>
    <row r="284" spans="1:4" x14ac:dyDescent="0.2">
      <c r="A284" s="55">
        <v>223</v>
      </c>
      <c r="B284" s="1223">
        <f>'Assets-Liab 5-6'!N23</f>
        <v>2621260</v>
      </c>
      <c r="C284" s="14" t="s">
        <v>672</v>
      </c>
      <c r="D284" s="14" t="str">
        <f t="shared" si="3"/>
        <v>Error?</v>
      </c>
    </row>
    <row r="285" spans="1:4" x14ac:dyDescent="0.2">
      <c r="A285" s="55">
        <v>224</v>
      </c>
      <c r="B285" s="1223">
        <f>'Assets-Liab 5-6'!N36</f>
        <v>2621260</v>
      </c>
      <c r="D285" s="14" t="str">
        <f t="shared" si="3"/>
        <v>Error?</v>
      </c>
    </row>
    <row r="286" spans="1:4" x14ac:dyDescent="0.2">
      <c r="A286" s="83">
        <v>225</v>
      </c>
      <c r="D286" s="14" t="str">
        <f t="shared" si="3"/>
        <v>OK</v>
      </c>
    </row>
    <row r="287" spans="1:4" x14ac:dyDescent="0.2">
      <c r="A287" s="55">
        <v>226</v>
      </c>
      <c r="B287" s="1223">
        <f>'Assets-Liab 5-6'!N37</f>
        <v>2621260</v>
      </c>
      <c r="C287" s="14" t="s">
        <v>672</v>
      </c>
      <c r="D287" s="14" t="str">
        <f t="shared" si="3"/>
        <v>Error?</v>
      </c>
    </row>
    <row r="288" spans="1:4" x14ac:dyDescent="0.2">
      <c r="A288" s="55">
        <v>227</v>
      </c>
      <c r="B288" s="1223">
        <f>'Assets-Liab 5-6'!N41</f>
        <v>2621260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3">
        <f>'Acct Summary 7-8'!C24</f>
        <v>0</v>
      </c>
      <c r="D320" s="14" t="str">
        <f t="shared" si="4"/>
        <v>Error?</v>
      </c>
    </row>
    <row r="321" spans="1:4" x14ac:dyDescent="0.2">
      <c r="A321" s="55">
        <v>260</v>
      </c>
      <c r="B321" s="1223">
        <f>'Acct Summary 7-8'!C26</f>
        <v>0</v>
      </c>
      <c r="D321" s="14" t="str">
        <f t="shared" si="4"/>
        <v>Error?</v>
      </c>
    </row>
    <row r="322" spans="1:4" x14ac:dyDescent="0.2">
      <c r="A322" s="83">
        <v>261</v>
      </c>
      <c r="D322" s="14" t="str">
        <f t="shared" si="4"/>
        <v>OK</v>
      </c>
    </row>
    <row r="323" spans="1:4" x14ac:dyDescent="0.2">
      <c r="A323" s="55">
        <v>262</v>
      </c>
      <c r="B323" s="1223">
        <f>'Acct Summary 7-8'!C33</f>
        <v>0</v>
      </c>
      <c r="D323" s="14" t="str">
        <f t="shared" si="4"/>
        <v>Error?</v>
      </c>
    </row>
    <row r="324" spans="1:4" x14ac:dyDescent="0.2">
      <c r="A324" s="55">
        <v>263</v>
      </c>
      <c r="B324" s="1223">
        <f>'Acct Summary 7-8'!C34</f>
        <v>0</v>
      </c>
      <c r="D324" s="14" t="str">
        <f t="shared" si="4"/>
        <v>Error?</v>
      </c>
    </row>
    <row r="325" spans="1:4" x14ac:dyDescent="0.2">
      <c r="A325" s="55">
        <v>264</v>
      </c>
      <c r="B325" s="122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3">
        <f>'Acct Summary 7-8'!E34</f>
        <v>0</v>
      </c>
      <c r="D500" s="14" t="str">
        <f t="shared" si="6"/>
        <v>Error?</v>
      </c>
    </row>
    <row r="501" spans="1:4" x14ac:dyDescent="0.2">
      <c r="A501" s="55">
        <v>440</v>
      </c>
      <c r="B501" s="122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3">
        <f>'Acct Summary 7-8'!H33</f>
        <v>0</v>
      </c>
      <c r="D618" s="14" t="str">
        <f t="shared" si="8"/>
        <v>Error?</v>
      </c>
    </row>
    <row r="619" spans="1:4" x14ac:dyDescent="0.2">
      <c r="A619" s="55">
        <v>558</v>
      </c>
      <c r="B619" s="1223">
        <f>'Acct Summary 7-8'!H34</f>
        <v>0</v>
      </c>
      <c r="D619" s="14" t="str">
        <f t="shared" si="8"/>
        <v>Error?</v>
      </c>
    </row>
    <row r="620" spans="1:4" x14ac:dyDescent="0.2">
      <c r="A620" s="55">
        <v>559</v>
      </c>
      <c r="B620" s="122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3">
        <f>'Acct Summary 7-8'!I33</f>
        <v>0</v>
      </c>
      <c r="D651" s="14" t="str">
        <f t="shared" si="9"/>
        <v>Error?</v>
      </c>
    </row>
    <row r="652" spans="1:4" x14ac:dyDescent="0.2">
      <c r="A652" s="55">
        <v>591</v>
      </c>
      <c r="B652" s="1223">
        <f>'Acct Summary 7-8'!I34</f>
        <v>0</v>
      </c>
      <c r="D652" s="14" t="str">
        <f t="shared" si="9"/>
        <v>Error?</v>
      </c>
    </row>
    <row r="653" spans="1:4" x14ac:dyDescent="0.2">
      <c r="A653" s="55">
        <v>592</v>
      </c>
      <c r="B653" s="122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3">
        <f>'Expenditures 15-22'!C5</f>
        <v>2216318</v>
      </c>
      <c r="D705" s="14" t="str">
        <f t="shared" si="10"/>
        <v>Error?</v>
      </c>
    </row>
    <row r="706" spans="1:4" x14ac:dyDescent="0.2">
      <c r="A706" s="55">
        <v>645</v>
      </c>
      <c r="B706" s="122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3">
        <f>'Expenditures 15-22'!C18</f>
        <v>86224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3">
        <f>'Expenditures 15-22'!C12</f>
        <v>0</v>
      </c>
      <c r="D716" s="14" t="str">
        <f t="shared" si="10"/>
        <v>Error?</v>
      </c>
    </row>
    <row r="717" spans="1:4" x14ac:dyDescent="0.2">
      <c r="A717" s="55">
        <v>656</v>
      </c>
      <c r="B717" s="1223">
        <f>'Expenditures 15-22'!C13</f>
        <v>0</v>
      </c>
      <c r="D717" s="14" t="str">
        <f t="shared" si="10"/>
        <v>Error?</v>
      </c>
    </row>
    <row r="718" spans="1:4" x14ac:dyDescent="0.2">
      <c r="A718" s="55">
        <v>657</v>
      </c>
      <c r="B718" s="1223">
        <f>'Expenditures 15-22'!C14</f>
        <v>96713</v>
      </c>
      <c r="D718" s="14" t="str">
        <f t="shared" si="10"/>
        <v>Error?</v>
      </c>
    </row>
    <row r="719" spans="1:4" x14ac:dyDescent="0.2">
      <c r="A719" s="55">
        <v>658</v>
      </c>
      <c r="B719" s="1223">
        <f>'Expenditures 15-22'!C15</f>
        <v>0</v>
      </c>
      <c r="D719" s="14" t="str">
        <f t="shared" si="10"/>
        <v>Error?</v>
      </c>
    </row>
    <row r="720" spans="1:4" x14ac:dyDescent="0.2">
      <c r="A720" s="55">
        <v>659</v>
      </c>
      <c r="B720" s="1223">
        <f>'Expenditures 15-22'!C33</f>
        <v>2990652</v>
      </c>
      <c r="C720" s="14" t="s">
        <v>672</v>
      </c>
      <c r="D720" s="14" t="str">
        <f t="shared" si="10"/>
        <v>Error?</v>
      </c>
    </row>
    <row r="721" spans="1:4" x14ac:dyDescent="0.2">
      <c r="A721" s="55">
        <v>660</v>
      </c>
      <c r="B721" s="1223">
        <f>'Expenditures 15-22'!C36</f>
        <v>59219</v>
      </c>
      <c r="D721" s="14" t="str">
        <f t="shared" si="10"/>
        <v>Error?</v>
      </c>
    </row>
    <row r="722" spans="1:4" x14ac:dyDescent="0.2">
      <c r="A722" s="55">
        <v>661</v>
      </c>
      <c r="B722" s="1223">
        <f>'Expenditures 15-22'!C37</f>
        <v>145883</v>
      </c>
      <c r="D722" s="14" t="str">
        <f t="shared" si="10"/>
        <v>Error?</v>
      </c>
    </row>
    <row r="723" spans="1:4" x14ac:dyDescent="0.2">
      <c r="A723" s="55">
        <v>662</v>
      </c>
      <c r="B723" s="1223">
        <f>'Expenditures 15-22'!C38</f>
        <v>99314</v>
      </c>
      <c r="D723" s="14" t="str">
        <f t="shared" si="10"/>
        <v>Error?</v>
      </c>
    </row>
    <row r="724" spans="1:4" x14ac:dyDescent="0.2">
      <c r="A724" s="55">
        <v>663</v>
      </c>
      <c r="B724" s="1223">
        <f>'Expenditures 15-22'!C39</f>
        <v>53771</v>
      </c>
      <c r="D724" s="14" t="str">
        <f t="shared" si="10"/>
        <v>Error?</v>
      </c>
    </row>
    <row r="725" spans="1:4" x14ac:dyDescent="0.2">
      <c r="A725" s="55">
        <v>664</v>
      </c>
      <c r="B725" s="1223">
        <f>'Expenditures 15-22'!C40</f>
        <v>59219</v>
      </c>
      <c r="D725" s="14" t="str">
        <f t="shared" si="10"/>
        <v>Error?</v>
      </c>
    </row>
    <row r="726" spans="1:4" x14ac:dyDescent="0.2">
      <c r="A726" s="55">
        <v>665</v>
      </c>
      <c r="B726" s="1223">
        <f>'Expenditures 15-22'!C41</f>
        <v>0</v>
      </c>
      <c r="D726" s="14" t="str">
        <f t="shared" si="10"/>
        <v>Error?</v>
      </c>
    </row>
    <row r="727" spans="1:4" x14ac:dyDescent="0.2">
      <c r="A727" s="55">
        <v>666</v>
      </c>
      <c r="B727" s="1223">
        <f>'Expenditures 15-22'!C42</f>
        <v>417406</v>
      </c>
      <c r="C727" s="14" t="s">
        <v>672</v>
      </c>
      <c r="D727" s="14" t="str">
        <f t="shared" si="10"/>
        <v>Error?</v>
      </c>
    </row>
    <row r="728" spans="1:4" x14ac:dyDescent="0.2">
      <c r="A728" s="55">
        <v>667</v>
      </c>
      <c r="B728" s="1223">
        <f>'Expenditures 15-22'!C44</f>
        <v>0</v>
      </c>
      <c r="D728" s="14" t="str">
        <f t="shared" si="10"/>
        <v>Error?</v>
      </c>
    </row>
    <row r="729" spans="1:4" x14ac:dyDescent="0.2">
      <c r="A729" s="55">
        <v>668</v>
      </c>
      <c r="B729" s="1223">
        <f>'Expenditures 15-22'!C45</f>
        <v>139582</v>
      </c>
      <c r="D729" s="14" t="str">
        <f t="shared" si="10"/>
        <v>Error?</v>
      </c>
    </row>
    <row r="730" spans="1:4" x14ac:dyDescent="0.2">
      <c r="A730" s="55">
        <v>669</v>
      </c>
      <c r="B730" s="1223">
        <f>'Expenditures 15-22'!C46</f>
        <v>0</v>
      </c>
      <c r="D730" s="14" t="str">
        <f t="shared" si="10"/>
        <v>Error?</v>
      </c>
    </row>
    <row r="731" spans="1:4" x14ac:dyDescent="0.2">
      <c r="A731" s="55">
        <v>670</v>
      </c>
      <c r="B731" s="1223">
        <f>'Expenditures 15-22'!C47</f>
        <v>139582</v>
      </c>
      <c r="C731" s="14" t="s">
        <v>672</v>
      </c>
      <c r="D731" s="14" t="str">
        <f t="shared" si="10"/>
        <v>Error?</v>
      </c>
    </row>
    <row r="732" spans="1:4" x14ac:dyDescent="0.2">
      <c r="A732" s="55">
        <v>671</v>
      </c>
      <c r="B732" s="1223">
        <f>'Expenditures 15-22'!C49</f>
        <v>0</v>
      </c>
      <c r="D732" s="14" t="str">
        <f t="shared" si="10"/>
        <v>Error?</v>
      </c>
    </row>
    <row r="733" spans="1:4" x14ac:dyDescent="0.2">
      <c r="A733" s="55">
        <v>672</v>
      </c>
      <c r="B733" s="1223">
        <f>'Expenditures 15-22'!C50</f>
        <v>328158</v>
      </c>
      <c r="D733" s="14" t="str">
        <f t="shared" si="10"/>
        <v>Error?</v>
      </c>
    </row>
    <row r="734" spans="1:4" x14ac:dyDescent="0.2">
      <c r="A734" s="55">
        <v>673</v>
      </c>
      <c r="B734" s="1223">
        <f>'Expenditures 15-22'!C53</f>
        <v>425997</v>
      </c>
      <c r="C734" s="14" t="s">
        <v>672</v>
      </c>
      <c r="D734" s="14" t="str">
        <f t="shared" si="10"/>
        <v>Error?</v>
      </c>
    </row>
    <row r="735" spans="1:4" x14ac:dyDescent="0.2">
      <c r="A735" s="55">
        <v>674</v>
      </c>
      <c r="B735" s="1223">
        <f>'Expenditures 15-22'!C55</f>
        <v>520587</v>
      </c>
      <c r="D735" s="14" t="str">
        <f t="shared" si="10"/>
        <v>Error?</v>
      </c>
    </row>
    <row r="736" spans="1:4" x14ac:dyDescent="0.2">
      <c r="A736" s="55">
        <v>675</v>
      </c>
      <c r="B736" s="1223">
        <f>'Expenditures 15-22'!C56</f>
        <v>0</v>
      </c>
      <c r="D736" s="14" t="str">
        <f t="shared" si="10"/>
        <v>Error?</v>
      </c>
    </row>
    <row r="737" spans="1:4" x14ac:dyDescent="0.2">
      <c r="A737" s="55">
        <v>676</v>
      </c>
      <c r="B737" s="1223">
        <f>'Expenditures 15-22'!C57</f>
        <v>520587</v>
      </c>
      <c r="C737" s="14" t="s">
        <v>672</v>
      </c>
      <c r="D737" s="14" t="str">
        <f t="shared" si="10"/>
        <v>Error?</v>
      </c>
    </row>
    <row r="738" spans="1:4" x14ac:dyDescent="0.2">
      <c r="A738" s="55">
        <v>677</v>
      </c>
      <c r="B738" s="1223">
        <f>'Expenditures 15-22'!C59</f>
        <v>39836</v>
      </c>
      <c r="D738" s="14" t="str">
        <f t="shared" si="10"/>
        <v>Error?</v>
      </c>
    </row>
    <row r="739" spans="1:4" x14ac:dyDescent="0.2">
      <c r="A739" s="55">
        <v>678</v>
      </c>
      <c r="B739" s="1223">
        <f>'Expenditures 15-22'!C60</f>
        <v>114582</v>
      </c>
      <c r="D739" s="14" t="str">
        <f t="shared" si="10"/>
        <v>Error?</v>
      </c>
    </row>
    <row r="740" spans="1:4" x14ac:dyDescent="0.2">
      <c r="A740" s="55">
        <v>679</v>
      </c>
      <c r="B740" s="1223">
        <f>'Expenditures 15-22'!C61</f>
        <v>0</v>
      </c>
      <c r="D740" s="14" t="str">
        <f t="shared" si="10"/>
        <v>Error?</v>
      </c>
    </row>
    <row r="741" spans="1:4" x14ac:dyDescent="0.2">
      <c r="A741" s="55">
        <v>680</v>
      </c>
      <c r="B741" s="1223">
        <f>'Expenditures 15-22'!C62</f>
        <v>0</v>
      </c>
      <c r="D741" s="14" t="str">
        <f t="shared" si="10"/>
        <v>Error?</v>
      </c>
    </row>
    <row r="742" spans="1:4" x14ac:dyDescent="0.2">
      <c r="A742" s="55">
        <v>681</v>
      </c>
      <c r="B742" s="1223">
        <f>'Expenditures 15-22'!C63</f>
        <v>51557</v>
      </c>
      <c r="D742" s="14" t="str">
        <f t="shared" si="10"/>
        <v>Error?</v>
      </c>
    </row>
    <row r="743" spans="1:4" x14ac:dyDescent="0.2">
      <c r="A743" s="55">
        <v>682</v>
      </c>
      <c r="B743" s="1223">
        <f>'Expenditures 15-22'!C64</f>
        <v>0</v>
      </c>
      <c r="D743" s="14" t="str">
        <f t="shared" si="10"/>
        <v>Error?</v>
      </c>
    </row>
    <row r="744" spans="1:4" x14ac:dyDescent="0.2">
      <c r="A744" s="83">
        <v>683</v>
      </c>
      <c r="D744" s="14" t="str">
        <f t="shared" si="10"/>
        <v>OK</v>
      </c>
    </row>
    <row r="745" spans="1:4" x14ac:dyDescent="0.2">
      <c r="A745" s="55">
        <v>684</v>
      </c>
      <c r="B745" s="1223">
        <f>'Expenditures 15-22'!C65</f>
        <v>205975</v>
      </c>
      <c r="C745" s="14" t="s">
        <v>672</v>
      </c>
      <c r="D745" s="14" t="str">
        <f t="shared" si="10"/>
        <v>Error?</v>
      </c>
    </row>
    <row r="746" spans="1:4" x14ac:dyDescent="0.2">
      <c r="A746" s="55">
        <v>685</v>
      </c>
      <c r="B746" s="1223">
        <f>'Expenditures 15-22'!C67</f>
        <v>0</v>
      </c>
      <c r="D746" s="14" t="str">
        <f t="shared" si="10"/>
        <v>Error?</v>
      </c>
    </row>
    <row r="747" spans="1:4" x14ac:dyDescent="0.2">
      <c r="A747" s="55">
        <v>686</v>
      </c>
      <c r="B747" s="1223">
        <f>'Expenditures 15-22'!C68</f>
        <v>0</v>
      </c>
      <c r="D747" s="14" t="str">
        <f t="shared" si="10"/>
        <v>Error?</v>
      </c>
    </row>
    <row r="748" spans="1:4" x14ac:dyDescent="0.2">
      <c r="A748" s="55">
        <v>687</v>
      </c>
      <c r="B748" s="1223">
        <f>'Expenditures 15-22'!C69</f>
        <v>0</v>
      </c>
      <c r="D748" s="14" t="str">
        <f t="shared" si="10"/>
        <v>Error?</v>
      </c>
    </row>
    <row r="749" spans="1:4" x14ac:dyDescent="0.2">
      <c r="A749" s="55">
        <v>688</v>
      </c>
      <c r="B749" s="1223">
        <f>'Expenditures 15-22'!C70</f>
        <v>0</v>
      </c>
      <c r="D749" s="14" t="str">
        <f t="shared" si="10"/>
        <v>Error?</v>
      </c>
    </row>
    <row r="750" spans="1:4" x14ac:dyDescent="0.2">
      <c r="A750" s="83">
        <v>689</v>
      </c>
      <c r="D750" s="14" t="str">
        <f t="shared" si="10"/>
        <v>OK</v>
      </c>
    </row>
    <row r="751" spans="1:4" x14ac:dyDescent="0.2">
      <c r="A751" s="55">
        <v>690</v>
      </c>
      <c r="B751" s="1223">
        <f>'Expenditures 15-22'!C71</f>
        <v>0</v>
      </c>
      <c r="D751" s="14" t="str">
        <f t="shared" si="10"/>
        <v>Error?</v>
      </c>
    </row>
    <row r="752" spans="1:4" x14ac:dyDescent="0.2">
      <c r="A752" s="83">
        <v>691</v>
      </c>
      <c r="D752" s="14" t="str">
        <f t="shared" si="10"/>
        <v>OK</v>
      </c>
    </row>
    <row r="753" spans="1:4" x14ac:dyDescent="0.2">
      <c r="A753" s="55">
        <v>692</v>
      </c>
      <c r="B753" s="1223">
        <f>'Expenditures 15-22'!C72</f>
        <v>0</v>
      </c>
      <c r="C753" s="14" t="s">
        <v>672</v>
      </c>
      <c r="D753" s="14" t="str">
        <f t="shared" si="10"/>
        <v>Error?</v>
      </c>
    </row>
    <row r="754" spans="1:4" x14ac:dyDescent="0.2">
      <c r="A754" s="55">
        <v>693</v>
      </c>
      <c r="B754" s="1223">
        <f>'Expenditures 15-22'!C73</f>
        <v>0</v>
      </c>
      <c r="D754" s="14" t="str">
        <f t="shared" si="10"/>
        <v>Error?</v>
      </c>
    </row>
    <row r="755" spans="1:4" x14ac:dyDescent="0.2">
      <c r="A755" s="55">
        <v>694</v>
      </c>
      <c r="B755" s="1223">
        <f>'Expenditures 15-22'!C74</f>
        <v>1709547</v>
      </c>
      <c r="C755" s="14" t="s">
        <v>672</v>
      </c>
      <c r="D755" s="14" t="str">
        <f t="shared" si="10"/>
        <v>Error?</v>
      </c>
    </row>
    <row r="756" spans="1:4" x14ac:dyDescent="0.2">
      <c r="A756" s="55">
        <v>695</v>
      </c>
      <c r="B756" s="1223">
        <f>'Expenditures 15-22'!C75</f>
        <v>2415</v>
      </c>
      <c r="D756" s="14" t="str">
        <f t="shared" si="10"/>
        <v>Error?</v>
      </c>
    </row>
    <row r="757" spans="1:4" x14ac:dyDescent="0.2">
      <c r="A757" s="55">
        <v>696</v>
      </c>
      <c r="B757" s="1223">
        <f>'Expenditures 15-22'!C114</f>
        <v>4702614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3">
        <f>'Expenditures 15-22'!D5</f>
        <v>636541</v>
      </c>
      <c r="D763" s="14" t="str">
        <f t="shared" si="10"/>
        <v>Error?</v>
      </c>
    </row>
    <row r="764" spans="1:4" x14ac:dyDescent="0.2">
      <c r="A764" s="55">
        <v>703</v>
      </c>
      <c r="B764" s="122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3">
        <f>'Expenditures 15-22'!D12</f>
        <v>0</v>
      </c>
      <c r="D774" s="14" t="str">
        <f t="shared" si="11"/>
        <v>Error?</v>
      </c>
    </row>
    <row r="775" spans="1:4" x14ac:dyDescent="0.2">
      <c r="A775" s="55">
        <v>714</v>
      </c>
      <c r="B775" s="1223">
        <f>'Expenditures 15-22'!D13</f>
        <v>0</v>
      </c>
      <c r="D775" s="14" t="str">
        <f t="shared" si="11"/>
        <v>Error?</v>
      </c>
    </row>
    <row r="776" spans="1:4" x14ac:dyDescent="0.2">
      <c r="A776" s="55">
        <v>715</v>
      </c>
      <c r="B776" s="1223">
        <f>'Expenditures 15-22'!D14</f>
        <v>0</v>
      </c>
      <c r="D776" s="14" t="str">
        <f t="shared" si="11"/>
        <v>Error?</v>
      </c>
    </row>
    <row r="777" spans="1:4" x14ac:dyDescent="0.2">
      <c r="A777" s="55">
        <v>716</v>
      </c>
      <c r="B777" s="1223">
        <f>'Expenditures 15-22'!D15</f>
        <v>0</v>
      </c>
      <c r="D777" s="14" t="str">
        <f t="shared" si="11"/>
        <v>Error?</v>
      </c>
    </row>
    <row r="778" spans="1:4" x14ac:dyDescent="0.2">
      <c r="A778" s="55">
        <v>717</v>
      </c>
      <c r="B778" s="1223">
        <f>'Expenditures 15-22'!D33</f>
        <v>661322</v>
      </c>
      <c r="C778" s="14" t="s">
        <v>672</v>
      </c>
      <c r="D778" s="14" t="str">
        <f t="shared" si="11"/>
        <v>Error?</v>
      </c>
    </row>
    <row r="779" spans="1:4" x14ac:dyDescent="0.2">
      <c r="A779" s="55">
        <v>718</v>
      </c>
      <c r="B779" s="1223">
        <f>'Expenditures 15-22'!D36</f>
        <v>5032</v>
      </c>
      <c r="D779" s="14" t="str">
        <f t="shared" si="11"/>
        <v>Error?</v>
      </c>
    </row>
    <row r="780" spans="1:4" x14ac:dyDescent="0.2">
      <c r="A780" s="55">
        <v>719</v>
      </c>
      <c r="B780" s="1223">
        <f>'Expenditures 15-22'!D37</f>
        <v>0</v>
      </c>
      <c r="D780" s="14" t="str">
        <f t="shared" si="11"/>
        <v>Error?</v>
      </c>
    </row>
    <row r="781" spans="1:4" x14ac:dyDescent="0.2">
      <c r="A781" s="55">
        <v>720</v>
      </c>
      <c r="B781" s="1223">
        <f>'Expenditures 15-22'!D38</f>
        <v>0</v>
      </c>
      <c r="D781" s="14" t="str">
        <f t="shared" si="11"/>
        <v>Error?</v>
      </c>
    </row>
    <row r="782" spans="1:4" x14ac:dyDescent="0.2">
      <c r="A782" s="55">
        <v>721</v>
      </c>
      <c r="B782" s="1223">
        <f>'Expenditures 15-22'!D39</f>
        <v>0</v>
      </c>
      <c r="D782" s="14" t="str">
        <f t="shared" si="11"/>
        <v>Error?</v>
      </c>
    </row>
    <row r="783" spans="1:4" x14ac:dyDescent="0.2">
      <c r="A783" s="55">
        <v>722</v>
      </c>
      <c r="B783" s="1223">
        <f>'Expenditures 15-22'!D40</f>
        <v>0</v>
      </c>
      <c r="D783" s="14" t="str">
        <f t="shared" si="11"/>
        <v>Error?</v>
      </c>
    </row>
    <row r="784" spans="1:4" x14ac:dyDescent="0.2">
      <c r="A784" s="55">
        <v>723</v>
      </c>
      <c r="B784" s="1223">
        <f>'Expenditures 15-22'!D41</f>
        <v>0</v>
      </c>
      <c r="D784" s="14" t="str">
        <f t="shared" si="11"/>
        <v>Error?</v>
      </c>
    </row>
    <row r="785" spans="1:4" x14ac:dyDescent="0.2">
      <c r="A785" s="55">
        <v>724</v>
      </c>
      <c r="B785" s="1223">
        <f>'Expenditures 15-22'!D42</f>
        <v>5032</v>
      </c>
      <c r="C785" s="14" t="s">
        <v>672</v>
      </c>
      <c r="D785" s="14" t="str">
        <f t="shared" si="11"/>
        <v>Error?</v>
      </c>
    </row>
    <row r="786" spans="1:4" x14ac:dyDescent="0.2">
      <c r="A786" s="55">
        <v>725</v>
      </c>
      <c r="B786" s="1223">
        <f>'Expenditures 15-22'!D44</f>
        <v>16</v>
      </c>
      <c r="D786" s="14" t="str">
        <f t="shared" si="11"/>
        <v>Error?</v>
      </c>
    </row>
    <row r="787" spans="1:4" x14ac:dyDescent="0.2">
      <c r="A787" s="55">
        <v>726</v>
      </c>
      <c r="B787" s="1223">
        <f>'Expenditures 15-22'!D45</f>
        <v>12084</v>
      </c>
      <c r="D787" s="14" t="str">
        <f t="shared" si="11"/>
        <v>Error?</v>
      </c>
    </row>
    <row r="788" spans="1:4" x14ac:dyDescent="0.2">
      <c r="A788" s="55">
        <v>727</v>
      </c>
      <c r="B788" s="1223">
        <f>'Expenditures 15-22'!D46</f>
        <v>0</v>
      </c>
      <c r="D788" s="14" t="str">
        <f t="shared" si="11"/>
        <v>Error?</v>
      </c>
    </row>
    <row r="789" spans="1:4" x14ac:dyDescent="0.2">
      <c r="A789" s="55">
        <v>728</v>
      </c>
      <c r="B789" s="1223">
        <f>'Expenditures 15-22'!D47</f>
        <v>12100</v>
      </c>
      <c r="C789" s="14" t="s">
        <v>672</v>
      </c>
      <c r="D789" s="14" t="str">
        <f t="shared" si="11"/>
        <v>Error?</v>
      </c>
    </row>
    <row r="790" spans="1:4" x14ac:dyDescent="0.2">
      <c r="A790" s="55">
        <v>729</v>
      </c>
      <c r="B790" s="1223">
        <f>'Expenditures 15-22'!D49</f>
        <v>0</v>
      </c>
      <c r="D790" s="14" t="str">
        <f t="shared" si="11"/>
        <v>Error?</v>
      </c>
    </row>
    <row r="791" spans="1:4" x14ac:dyDescent="0.2">
      <c r="A791" s="55">
        <v>730</v>
      </c>
      <c r="B791" s="1223">
        <f>'Expenditures 15-22'!D50</f>
        <v>35127</v>
      </c>
      <c r="D791" s="14" t="str">
        <f t="shared" si="11"/>
        <v>Error?</v>
      </c>
    </row>
    <row r="792" spans="1:4" x14ac:dyDescent="0.2">
      <c r="A792" s="55">
        <v>731</v>
      </c>
      <c r="B792" s="1223">
        <f>'Expenditures 15-22'!D53</f>
        <v>44746</v>
      </c>
      <c r="C792" s="14" t="s">
        <v>672</v>
      </c>
      <c r="D792" s="14" t="str">
        <f t="shared" si="11"/>
        <v>Error?</v>
      </c>
    </row>
    <row r="793" spans="1:4" x14ac:dyDescent="0.2">
      <c r="A793" s="55">
        <v>732</v>
      </c>
      <c r="B793" s="1223">
        <f>'Expenditures 15-22'!D55</f>
        <v>83485</v>
      </c>
      <c r="D793" s="14" t="str">
        <f t="shared" si="11"/>
        <v>Error?</v>
      </c>
    </row>
    <row r="794" spans="1:4" x14ac:dyDescent="0.2">
      <c r="A794" s="55">
        <v>733</v>
      </c>
      <c r="B794" s="1223">
        <f>'Expenditures 15-22'!D56</f>
        <v>0</v>
      </c>
      <c r="D794" s="14" t="str">
        <f t="shared" si="11"/>
        <v>Error?</v>
      </c>
    </row>
    <row r="795" spans="1:4" x14ac:dyDescent="0.2">
      <c r="A795" s="55">
        <v>734</v>
      </c>
      <c r="B795" s="1223">
        <f>'Expenditures 15-22'!D57</f>
        <v>83485</v>
      </c>
      <c r="C795" s="14" t="s">
        <v>672</v>
      </c>
      <c r="D795" s="14" t="str">
        <f t="shared" si="11"/>
        <v>Error?</v>
      </c>
    </row>
    <row r="796" spans="1:4" x14ac:dyDescent="0.2">
      <c r="A796" s="55">
        <v>735</v>
      </c>
      <c r="B796" s="1223">
        <f>'Expenditures 15-22'!D59</f>
        <v>1018</v>
      </c>
      <c r="D796" s="14" t="str">
        <f t="shared" si="11"/>
        <v>Error?</v>
      </c>
    </row>
    <row r="797" spans="1:4" x14ac:dyDescent="0.2">
      <c r="A797" s="55">
        <v>736</v>
      </c>
      <c r="B797" s="1223">
        <f>'Expenditures 15-22'!D60</f>
        <v>18653</v>
      </c>
      <c r="D797" s="14" t="str">
        <f t="shared" si="11"/>
        <v>Error?</v>
      </c>
    </row>
    <row r="798" spans="1:4" x14ac:dyDescent="0.2">
      <c r="A798" s="55">
        <v>737</v>
      </c>
      <c r="B798" s="1223">
        <f>'Expenditures 15-22'!D61</f>
        <v>0</v>
      </c>
      <c r="D798" s="14" t="str">
        <f t="shared" si="11"/>
        <v>Error?</v>
      </c>
    </row>
    <row r="799" spans="1:4" x14ac:dyDescent="0.2">
      <c r="A799" s="55">
        <v>738</v>
      </c>
      <c r="B799" s="1223">
        <f>'Expenditures 15-22'!D62</f>
        <v>0</v>
      </c>
      <c r="D799" s="14" t="str">
        <f t="shared" si="11"/>
        <v>Error?</v>
      </c>
    </row>
    <row r="800" spans="1:4" x14ac:dyDescent="0.2">
      <c r="A800" s="55">
        <v>739</v>
      </c>
      <c r="B800" s="1223">
        <f>'Expenditures 15-22'!D63</f>
        <v>0</v>
      </c>
      <c r="D800" s="14" t="str">
        <f t="shared" si="11"/>
        <v>Error?</v>
      </c>
    </row>
    <row r="801" spans="1:4" x14ac:dyDescent="0.2">
      <c r="A801" s="55">
        <v>740</v>
      </c>
      <c r="B801" s="1223">
        <f>'Expenditures 15-22'!D64</f>
        <v>0</v>
      </c>
      <c r="D801" s="14" t="str">
        <f t="shared" si="11"/>
        <v>Error?</v>
      </c>
    </row>
    <row r="802" spans="1:4" x14ac:dyDescent="0.2">
      <c r="A802" s="83">
        <v>741</v>
      </c>
      <c r="D802" s="14" t="str">
        <f t="shared" si="11"/>
        <v>OK</v>
      </c>
    </row>
    <row r="803" spans="1:4" x14ac:dyDescent="0.2">
      <c r="A803" s="55">
        <v>742</v>
      </c>
      <c r="B803" s="1223">
        <f>'Expenditures 15-22'!D65</f>
        <v>19671</v>
      </c>
      <c r="C803" s="14" t="s">
        <v>672</v>
      </c>
      <c r="D803" s="14" t="str">
        <f t="shared" si="11"/>
        <v>Error?</v>
      </c>
    </row>
    <row r="804" spans="1:4" x14ac:dyDescent="0.2">
      <c r="A804" s="55">
        <v>743</v>
      </c>
      <c r="B804" s="1223">
        <f>'Expenditures 15-22'!D67</f>
        <v>0</v>
      </c>
      <c r="D804" s="14" t="str">
        <f t="shared" si="11"/>
        <v>Error?</v>
      </c>
    </row>
    <row r="805" spans="1:4" x14ac:dyDescent="0.2">
      <c r="A805" s="55">
        <v>744</v>
      </c>
      <c r="B805" s="1223">
        <f>'Expenditures 15-22'!D68</f>
        <v>0</v>
      </c>
      <c r="D805" s="14" t="str">
        <f t="shared" si="11"/>
        <v>Error?</v>
      </c>
    </row>
    <row r="806" spans="1:4" x14ac:dyDescent="0.2">
      <c r="A806" s="55">
        <v>745</v>
      </c>
      <c r="B806" s="1223">
        <f>'Expenditures 15-22'!D69</f>
        <v>0</v>
      </c>
      <c r="D806" s="14" t="str">
        <f t="shared" si="11"/>
        <v>Error?</v>
      </c>
    </row>
    <row r="807" spans="1:4" x14ac:dyDescent="0.2">
      <c r="A807" s="55">
        <v>746</v>
      </c>
      <c r="B807" s="1223">
        <f>'Expenditures 15-22'!D70</f>
        <v>0</v>
      </c>
      <c r="D807" s="14" t="str">
        <f t="shared" si="11"/>
        <v>Error?</v>
      </c>
    </row>
    <row r="808" spans="1:4" x14ac:dyDescent="0.2">
      <c r="A808" s="83">
        <v>747</v>
      </c>
      <c r="D808" s="14" t="str">
        <f t="shared" si="11"/>
        <v>OK</v>
      </c>
    </row>
    <row r="809" spans="1:4" x14ac:dyDescent="0.2">
      <c r="A809" s="55">
        <v>748</v>
      </c>
      <c r="B809" s="1223">
        <f>'Expenditures 15-22'!D71</f>
        <v>0</v>
      </c>
      <c r="D809" s="14" t="str">
        <f t="shared" si="11"/>
        <v>Error?</v>
      </c>
    </row>
    <row r="810" spans="1:4" x14ac:dyDescent="0.2">
      <c r="A810" s="83">
        <v>749</v>
      </c>
      <c r="D810" s="14" t="str">
        <f t="shared" si="11"/>
        <v>OK</v>
      </c>
    </row>
    <row r="811" spans="1:4" x14ac:dyDescent="0.2">
      <c r="A811" s="55">
        <v>750</v>
      </c>
      <c r="B811" s="1223">
        <f>'Expenditures 15-22'!D72</f>
        <v>0</v>
      </c>
      <c r="C811" s="14" t="s">
        <v>672</v>
      </c>
      <c r="D811" s="14" t="str">
        <f t="shared" si="11"/>
        <v>Error?</v>
      </c>
    </row>
    <row r="812" spans="1:4" x14ac:dyDescent="0.2">
      <c r="A812" s="55">
        <v>751</v>
      </c>
      <c r="B812" s="1223">
        <f>'Expenditures 15-22'!D73</f>
        <v>0</v>
      </c>
      <c r="D812" s="14" t="str">
        <f t="shared" si="11"/>
        <v>Error?</v>
      </c>
    </row>
    <row r="813" spans="1:4" x14ac:dyDescent="0.2">
      <c r="A813" s="55">
        <v>752</v>
      </c>
      <c r="B813" s="1223">
        <f>'Expenditures 15-22'!D74</f>
        <v>165034</v>
      </c>
      <c r="C813" s="14" t="s">
        <v>672</v>
      </c>
      <c r="D813" s="14" t="str">
        <f t="shared" si="11"/>
        <v>Error?</v>
      </c>
    </row>
    <row r="814" spans="1:4" x14ac:dyDescent="0.2">
      <c r="A814" s="55">
        <v>753</v>
      </c>
      <c r="B814" s="1223">
        <f>'Expenditures 15-22'!D75</f>
        <v>0</v>
      </c>
      <c r="D814" s="14" t="str">
        <f t="shared" si="11"/>
        <v>Error?</v>
      </c>
    </row>
    <row r="815" spans="1:4" x14ac:dyDescent="0.2">
      <c r="A815" s="55">
        <v>754</v>
      </c>
      <c r="B815" s="1223">
        <f>'Expenditures 15-22'!D114</f>
        <v>826356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3">
        <f>'Expenditures 15-22'!E5</f>
        <v>16123</v>
      </c>
      <c r="D821" s="14" t="str">
        <f t="shared" si="11"/>
        <v>Error?</v>
      </c>
    </row>
    <row r="822" spans="1:4" x14ac:dyDescent="0.2">
      <c r="A822" s="55">
        <v>761</v>
      </c>
      <c r="B822" s="122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3">
        <f>'Expenditures 15-22'!E18</f>
        <v>645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3">
        <f>'Expenditures 15-22'!E12</f>
        <v>0</v>
      </c>
      <c r="D832" s="14" t="str">
        <f t="shared" si="12"/>
        <v>Error?</v>
      </c>
    </row>
    <row r="833" spans="1:4" x14ac:dyDescent="0.2">
      <c r="A833" s="55">
        <v>772</v>
      </c>
      <c r="B833" s="1223">
        <f>'Expenditures 15-22'!E13</f>
        <v>0</v>
      </c>
      <c r="D833" s="14" t="str">
        <f t="shared" si="12"/>
        <v>Error?</v>
      </c>
    </row>
    <row r="834" spans="1:4" x14ac:dyDescent="0.2">
      <c r="A834" s="55">
        <v>773</v>
      </c>
      <c r="B834" s="1223">
        <f>'Expenditures 15-22'!E14</f>
        <v>2730</v>
      </c>
      <c r="D834" s="14" t="str">
        <f t="shared" si="12"/>
        <v>Error?</v>
      </c>
    </row>
    <row r="835" spans="1:4" x14ac:dyDescent="0.2">
      <c r="A835" s="55">
        <v>774</v>
      </c>
      <c r="B835" s="1223">
        <f>'Expenditures 15-22'!E15</f>
        <v>5708</v>
      </c>
      <c r="D835" s="14" t="str">
        <f t="shared" si="12"/>
        <v>Error?</v>
      </c>
    </row>
    <row r="836" spans="1:4" x14ac:dyDescent="0.2">
      <c r="A836" s="55">
        <v>775</v>
      </c>
      <c r="B836" s="1223">
        <f>'Expenditures 15-22'!E33</f>
        <v>31730</v>
      </c>
      <c r="C836" s="14" t="s">
        <v>672</v>
      </c>
      <c r="D836" s="14" t="str">
        <f t="shared" si="12"/>
        <v>Error?</v>
      </c>
    </row>
    <row r="837" spans="1:4" x14ac:dyDescent="0.2">
      <c r="A837" s="55">
        <v>776</v>
      </c>
      <c r="B837" s="1223">
        <f>'Expenditures 15-22'!E36</f>
        <v>0</v>
      </c>
      <c r="D837" s="14" t="str">
        <f t="shared" si="12"/>
        <v>Error?</v>
      </c>
    </row>
    <row r="838" spans="1:4" x14ac:dyDescent="0.2">
      <c r="A838" s="55">
        <v>777</v>
      </c>
      <c r="B838" s="1223">
        <f>'Expenditures 15-22'!E37</f>
        <v>0</v>
      </c>
      <c r="D838" s="14" t="str">
        <f t="shared" si="12"/>
        <v>Error?</v>
      </c>
    </row>
    <row r="839" spans="1:4" x14ac:dyDescent="0.2">
      <c r="A839" s="55">
        <v>778</v>
      </c>
      <c r="B839" s="1223">
        <f>'Expenditures 15-22'!E38</f>
        <v>5</v>
      </c>
      <c r="D839" s="14" t="str">
        <f t="shared" si="12"/>
        <v>Error?</v>
      </c>
    </row>
    <row r="840" spans="1:4" x14ac:dyDescent="0.2">
      <c r="A840" s="55">
        <v>779</v>
      </c>
      <c r="B840" s="1223">
        <f>'Expenditures 15-22'!E39</f>
        <v>0</v>
      </c>
      <c r="D840" s="14" t="str">
        <f t="shared" si="12"/>
        <v>Error?</v>
      </c>
    </row>
    <row r="841" spans="1:4" x14ac:dyDescent="0.2">
      <c r="A841" s="55">
        <v>780</v>
      </c>
      <c r="B841" s="1223">
        <f>'Expenditures 15-22'!E40</f>
        <v>0</v>
      </c>
      <c r="D841" s="14" t="str">
        <f t="shared" si="12"/>
        <v>Error?</v>
      </c>
    </row>
    <row r="842" spans="1:4" x14ac:dyDescent="0.2">
      <c r="A842" s="55">
        <v>781</v>
      </c>
      <c r="B842" s="1223">
        <f>'Expenditures 15-22'!E41</f>
        <v>0</v>
      </c>
      <c r="D842" s="14" t="str">
        <f t="shared" si="12"/>
        <v>Error?</v>
      </c>
    </row>
    <row r="843" spans="1:4" x14ac:dyDescent="0.2">
      <c r="A843" s="55">
        <v>782</v>
      </c>
      <c r="B843" s="1223">
        <f>'Expenditures 15-22'!E42</f>
        <v>5</v>
      </c>
      <c r="C843" s="14" t="s">
        <v>672</v>
      </c>
      <c r="D843" s="14" t="str">
        <f t="shared" si="12"/>
        <v>Error?</v>
      </c>
    </row>
    <row r="844" spans="1:4" x14ac:dyDescent="0.2">
      <c r="A844" s="55">
        <v>783</v>
      </c>
      <c r="B844" s="1223">
        <f>'Expenditures 15-22'!E44</f>
        <v>6859</v>
      </c>
      <c r="D844" s="14" t="str">
        <f t="shared" si="12"/>
        <v>Error?</v>
      </c>
    </row>
    <row r="845" spans="1:4" x14ac:dyDescent="0.2">
      <c r="A845" s="55">
        <v>784</v>
      </c>
      <c r="B845" s="1223">
        <f>'Expenditures 15-22'!E45</f>
        <v>100402</v>
      </c>
      <c r="D845" s="14" t="str">
        <f t="shared" si="12"/>
        <v>Error?</v>
      </c>
    </row>
    <row r="846" spans="1:4" x14ac:dyDescent="0.2">
      <c r="A846" s="55">
        <v>785</v>
      </c>
      <c r="B846" s="1223">
        <f>'Expenditures 15-22'!E46</f>
        <v>0</v>
      </c>
      <c r="D846" s="14" t="str">
        <f t="shared" si="12"/>
        <v>Error?</v>
      </c>
    </row>
    <row r="847" spans="1:4" x14ac:dyDescent="0.2">
      <c r="A847" s="55">
        <v>786</v>
      </c>
      <c r="B847" s="1223">
        <f>'Expenditures 15-22'!E47</f>
        <v>107261</v>
      </c>
      <c r="C847" s="14" t="s">
        <v>672</v>
      </c>
      <c r="D847" s="14" t="str">
        <f t="shared" si="12"/>
        <v>Error?</v>
      </c>
    </row>
    <row r="848" spans="1:4" x14ac:dyDescent="0.2">
      <c r="A848" s="55">
        <v>787</v>
      </c>
      <c r="B848" s="1223">
        <f>'Expenditures 15-22'!E49</f>
        <v>607375</v>
      </c>
      <c r="D848" s="14" t="str">
        <f t="shared" si="12"/>
        <v>Error?</v>
      </c>
    </row>
    <row r="849" spans="1:4" x14ac:dyDescent="0.2">
      <c r="A849" s="55">
        <v>788</v>
      </c>
      <c r="B849" s="1223">
        <f>'Expenditures 15-22'!E50</f>
        <v>10570</v>
      </c>
      <c r="D849" s="14" t="str">
        <f t="shared" si="12"/>
        <v>Error?</v>
      </c>
    </row>
    <row r="850" spans="1:4" x14ac:dyDescent="0.2">
      <c r="A850" s="55">
        <v>789</v>
      </c>
      <c r="B850" s="1223">
        <f>'Expenditures 15-22'!E53</f>
        <v>620108</v>
      </c>
      <c r="C850" s="14" t="s">
        <v>672</v>
      </c>
      <c r="D850" s="14" t="str">
        <f t="shared" si="12"/>
        <v>Error?</v>
      </c>
    </row>
    <row r="851" spans="1:4" x14ac:dyDescent="0.2">
      <c r="A851" s="55">
        <v>790</v>
      </c>
      <c r="B851" s="1223">
        <f>'Expenditures 15-22'!E55</f>
        <v>6572</v>
      </c>
      <c r="D851" s="14" t="str">
        <f t="shared" si="12"/>
        <v>Error?</v>
      </c>
    </row>
    <row r="852" spans="1:4" x14ac:dyDescent="0.2">
      <c r="A852" s="55">
        <v>791</v>
      </c>
      <c r="B852" s="1223">
        <f>'Expenditures 15-22'!E56</f>
        <v>0</v>
      </c>
      <c r="D852" s="14" t="str">
        <f t="shared" si="12"/>
        <v>Error?</v>
      </c>
    </row>
    <row r="853" spans="1:4" x14ac:dyDescent="0.2">
      <c r="A853" s="55">
        <v>792</v>
      </c>
      <c r="B853" s="1223">
        <f>'Expenditures 15-22'!E57</f>
        <v>6572</v>
      </c>
      <c r="C853" s="14" t="s">
        <v>672</v>
      </c>
      <c r="D853" s="14" t="str">
        <f t="shared" si="12"/>
        <v>Error?</v>
      </c>
    </row>
    <row r="854" spans="1:4" x14ac:dyDescent="0.2">
      <c r="A854" s="55">
        <v>793</v>
      </c>
      <c r="B854" s="1223">
        <f>'Expenditures 15-22'!E59</f>
        <v>3576</v>
      </c>
      <c r="D854" s="14" t="str">
        <f t="shared" si="12"/>
        <v>Error?</v>
      </c>
    </row>
    <row r="855" spans="1:4" x14ac:dyDescent="0.2">
      <c r="A855" s="55">
        <v>794</v>
      </c>
      <c r="B855" s="1223">
        <f>'Expenditures 15-22'!E60</f>
        <v>0</v>
      </c>
      <c r="D855" s="14" t="str">
        <f t="shared" si="12"/>
        <v>Error?</v>
      </c>
    </row>
    <row r="856" spans="1:4" x14ac:dyDescent="0.2">
      <c r="A856" s="55">
        <v>795</v>
      </c>
      <c r="B856" s="1223">
        <f>'Expenditures 15-22'!E61</f>
        <v>0</v>
      </c>
      <c r="D856" s="14" t="str">
        <f t="shared" si="12"/>
        <v>Error?</v>
      </c>
    </row>
    <row r="857" spans="1:4" x14ac:dyDescent="0.2">
      <c r="A857" s="55">
        <v>796</v>
      </c>
      <c r="B857" s="1223">
        <f>'Expenditures 15-22'!E62</f>
        <v>0</v>
      </c>
      <c r="D857" s="14" t="str">
        <f t="shared" si="12"/>
        <v>Error?</v>
      </c>
    </row>
    <row r="858" spans="1:4" x14ac:dyDescent="0.2">
      <c r="A858" s="55">
        <v>797</v>
      </c>
      <c r="B858" s="1223">
        <f>'Expenditures 15-22'!E63</f>
        <v>132328</v>
      </c>
      <c r="D858" s="14" t="str">
        <f t="shared" si="12"/>
        <v>Error?</v>
      </c>
    </row>
    <row r="859" spans="1:4" x14ac:dyDescent="0.2">
      <c r="A859" s="55">
        <v>798</v>
      </c>
      <c r="B859" s="1223">
        <f>'Expenditures 15-22'!E64</f>
        <v>0</v>
      </c>
      <c r="D859" s="14" t="str">
        <f t="shared" si="12"/>
        <v>Error?</v>
      </c>
    </row>
    <row r="860" spans="1:4" x14ac:dyDescent="0.2">
      <c r="A860" s="83">
        <v>799</v>
      </c>
      <c r="D860" s="14" t="str">
        <f t="shared" si="12"/>
        <v>OK</v>
      </c>
    </row>
    <row r="861" spans="1:4" x14ac:dyDescent="0.2">
      <c r="A861" s="55">
        <v>800</v>
      </c>
      <c r="B861" s="1223">
        <f>'Expenditures 15-22'!E65</f>
        <v>135904</v>
      </c>
      <c r="C861" s="14" t="s">
        <v>672</v>
      </c>
      <c r="D861" s="14" t="str">
        <f t="shared" si="12"/>
        <v>Error?</v>
      </c>
    </row>
    <row r="862" spans="1:4" x14ac:dyDescent="0.2">
      <c r="A862" s="55">
        <v>801</v>
      </c>
      <c r="B862" s="1223">
        <f>'Expenditures 15-22'!E67</f>
        <v>0</v>
      </c>
      <c r="D862" s="14" t="str">
        <f t="shared" si="12"/>
        <v>Error?</v>
      </c>
    </row>
    <row r="863" spans="1:4" x14ac:dyDescent="0.2">
      <c r="A863" s="55">
        <v>802</v>
      </c>
      <c r="B863" s="1223">
        <f>'Expenditures 15-22'!E68</f>
        <v>0</v>
      </c>
      <c r="D863" s="14" t="str">
        <f t="shared" si="12"/>
        <v>Error?</v>
      </c>
    </row>
    <row r="864" spans="1:4" x14ac:dyDescent="0.2">
      <c r="A864" s="55">
        <v>803</v>
      </c>
      <c r="B864" s="1223">
        <f>'Expenditures 15-22'!E69</f>
        <v>0</v>
      </c>
      <c r="D864" s="14" t="str">
        <f t="shared" si="12"/>
        <v>Error?</v>
      </c>
    </row>
    <row r="865" spans="1:4" x14ac:dyDescent="0.2">
      <c r="A865" s="55">
        <v>804</v>
      </c>
      <c r="B865" s="1223">
        <f>'Expenditures 15-22'!E70</f>
        <v>0</v>
      </c>
      <c r="D865" s="14" t="str">
        <f t="shared" si="12"/>
        <v>Error?</v>
      </c>
    </row>
    <row r="866" spans="1:4" x14ac:dyDescent="0.2">
      <c r="A866" s="83">
        <v>805</v>
      </c>
      <c r="D866" s="14" t="str">
        <f t="shared" si="12"/>
        <v>OK</v>
      </c>
    </row>
    <row r="867" spans="1:4" x14ac:dyDescent="0.2">
      <c r="A867" s="55">
        <v>806</v>
      </c>
      <c r="B867" s="1223">
        <f>'Expenditures 15-22'!E71</f>
        <v>0</v>
      </c>
      <c r="D867" s="14" t="str">
        <f t="shared" si="12"/>
        <v>Error?</v>
      </c>
    </row>
    <row r="868" spans="1:4" x14ac:dyDescent="0.2">
      <c r="A868" s="83">
        <v>807</v>
      </c>
      <c r="D868" s="14" t="str">
        <f t="shared" si="12"/>
        <v>OK</v>
      </c>
    </row>
    <row r="869" spans="1:4" x14ac:dyDescent="0.2">
      <c r="A869" s="55">
        <v>808</v>
      </c>
      <c r="B869" s="1223">
        <f>'Expenditures 15-22'!E72</f>
        <v>0</v>
      </c>
      <c r="C869" s="14" t="s">
        <v>672</v>
      </c>
      <c r="D869" s="14" t="str">
        <f t="shared" si="12"/>
        <v>Error?</v>
      </c>
    </row>
    <row r="870" spans="1:4" x14ac:dyDescent="0.2">
      <c r="A870" s="55">
        <v>809</v>
      </c>
      <c r="B870" s="1223">
        <f>'Expenditures 15-22'!E73</f>
        <v>0</v>
      </c>
      <c r="D870" s="14" t="str">
        <f t="shared" si="12"/>
        <v>Error?</v>
      </c>
    </row>
    <row r="871" spans="1:4" x14ac:dyDescent="0.2">
      <c r="A871" s="55">
        <v>810</v>
      </c>
      <c r="B871" s="1223">
        <f>'Expenditures 15-22'!E74</f>
        <v>869850</v>
      </c>
      <c r="C871" s="14" t="s">
        <v>672</v>
      </c>
      <c r="D871" s="14" t="str">
        <f t="shared" si="12"/>
        <v>Error?</v>
      </c>
    </row>
    <row r="872" spans="1:4" x14ac:dyDescent="0.2">
      <c r="A872" s="55">
        <v>811</v>
      </c>
      <c r="B872" s="1223">
        <f>'Expenditures 15-22'!E75</f>
        <v>0</v>
      </c>
      <c r="D872" s="14" t="str">
        <f t="shared" si="12"/>
        <v>Error?</v>
      </c>
    </row>
    <row r="873" spans="1:4" x14ac:dyDescent="0.2">
      <c r="A873" s="55">
        <v>812</v>
      </c>
      <c r="B873" s="1223">
        <f>'Expenditures 15-22'!E114</f>
        <v>1411112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3">
        <f>'Expenditures 15-22'!F5</f>
        <v>166001</v>
      </c>
      <c r="D879" s="14" t="str">
        <f t="shared" si="12"/>
        <v>Error?</v>
      </c>
    </row>
    <row r="880" spans="1:4" x14ac:dyDescent="0.2">
      <c r="A880" s="55">
        <v>819</v>
      </c>
      <c r="B880" s="122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3">
        <f>'Expenditures 15-22'!F18</f>
        <v>2270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3">
        <f>'Expenditures 15-22'!F12</f>
        <v>0</v>
      </c>
      <c r="D890" s="14" t="str">
        <f t="shared" si="12"/>
        <v>Error?</v>
      </c>
    </row>
    <row r="891" spans="1:4" x14ac:dyDescent="0.2">
      <c r="A891" s="55">
        <v>830</v>
      </c>
      <c r="B891" s="1223">
        <f>'Expenditures 15-22'!F13</f>
        <v>0</v>
      </c>
      <c r="D891" s="14" t="str">
        <f t="shared" si="12"/>
        <v>Error?</v>
      </c>
    </row>
    <row r="892" spans="1:4" x14ac:dyDescent="0.2">
      <c r="A892" s="55">
        <v>831</v>
      </c>
      <c r="B892" s="1223">
        <f>'Expenditures 15-22'!F14</f>
        <v>3254</v>
      </c>
      <c r="D892" s="14" t="str">
        <f t="shared" si="12"/>
        <v>Error?</v>
      </c>
    </row>
    <row r="893" spans="1:4" x14ac:dyDescent="0.2">
      <c r="A893" s="55">
        <v>832</v>
      </c>
      <c r="B893" s="1223">
        <f>'Expenditures 15-22'!F15</f>
        <v>0</v>
      </c>
      <c r="D893" s="14" t="str">
        <f t="shared" si="12"/>
        <v>Error?</v>
      </c>
    </row>
    <row r="894" spans="1:4" x14ac:dyDescent="0.2">
      <c r="A894" s="55">
        <v>833</v>
      </c>
      <c r="B894" s="1223">
        <f>'Expenditures 15-22'!F33</f>
        <v>178930</v>
      </c>
      <c r="C894" s="14" t="s">
        <v>672</v>
      </c>
      <c r="D894" s="14" t="str">
        <f t="shared" si="12"/>
        <v>Error?</v>
      </c>
    </row>
    <row r="895" spans="1:4" x14ac:dyDescent="0.2">
      <c r="A895" s="55">
        <v>834</v>
      </c>
      <c r="B895" s="1223">
        <f>'Expenditures 15-22'!F36</f>
        <v>187</v>
      </c>
      <c r="D895" s="14" t="str">
        <f t="shared" ref="D895:D958" si="13">IF(ISBLANK(B895),"OK",IF(A895-B895=0,"OK","Error?"))</f>
        <v>Error?</v>
      </c>
    </row>
    <row r="896" spans="1:4" x14ac:dyDescent="0.2">
      <c r="A896" s="55">
        <v>835</v>
      </c>
      <c r="B896" s="1223">
        <f>'Expenditures 15-22'!F37</f>
        <v>305</v>
      </c>
      <c r="D896" s="14" t="str">
        <f t="shared" si="13"/>
        <v>Error?</v>
      </c>
    </row>
    <row r="897" spans="1:4" x14ac:dyDescent="0.2">
      <c r="A897" s="55">
        <v>836</v>
      </c>
      <c r="B897" s="1223">
        <f>'Expenditures 15-22'!F38</f>
        <v>4535</v>
      </c>
      <c r="D897" s="14" t="str">
        <f t="shared" si="13"/>
        <v>Error?</v>
      </c>
    </row>
    <row r="898" spans="1:4" x14ac:dyDescent="0.2">
      <c r="A898" s="55">
        <v>837</v>
      </c>
      <c r="B898" s="1223">
        <f>'Expenditures 15-22'!F39</f>
        <v>580</v>
      </c>
      <c r="D898" s="14" t="str">
        <f t="shared" si="13"/>
        <v>Error?</v>
      </c>
    </row>
    <row r="899" spans="1:4" x14ac:dyDescent="0.2">
      <c r="A899" s="55">
        <v>838</v>
      </c>
      <c r="B899" s="1223">
        <f>'Expenditures 15-22'!F40</f>
        <v>765</v>
      </c>
      <c r="D899" s="14" t="str">
        <f t="shared" si="13"/>
        <v>Error?</v>
      </c>
    </row>
    <row r="900" spans="1:4" x14ac:dyDescent="0.2">
      <c r="A900" s="55">
        <v>839</v>
      </c>
      <c r="B900" s="1223">
        <f>'Expenditures 15-22'!F41</f>
        <v>0</v>
      </c>
      <c r="D900" s="14" t="str">
        <f t="shared" si="13"/>
        <v>Error?</v>
      </c>
    </row>
    <row r="901" spans="1:4" x14ac:dyDescent="0.2">
      <c r="A901" s="55">
        <v>840</v>
      </c>
      <c r="B901" s="1223">
        <f>'Expenditures 15-22'!F42</f>
        <v>6372</v>
      </c>
      <c r="C901" s="14" t="s">
        <v>672</v>
      </c>
      <c r="D901" s="14" t="str">
        <f t="shared" si="13"/>
        <v>Error?</v>
      </c>
    </row>
    <row r="902" spans="1:4" x14ac:dyDescent="0.2">
      <c r="A902" s="55">
        <v>841</v>
      </c>
      <c r="B902" s="1223">
        <f>'Expenditures 15-22'!F44</f>
        <v>0</v>
      </c>
      <c r="D902" s="14" t="str">
        <f t="shared" si="13"/>
        <v>Error?</v>
      </c>
    </row>
    <row r="903" spans="1:4" x14ac:dyDescent="0.2">
      <c r="A903" s="55">
        <v>842</v>
      </c>
      <c r="B903" s="1223">
        <f>'Expenditures 15-22'!F45</f>
        <v>7674</v>
      </c>
      <c r="D903" s="14" t="str">
        <f t="shared" si="13"/>
        <v>Error?</v>
      </c>
    </row>
    <row r="904" spans="1:4" x14ac:dyDescent="0.2">
      <c r="A904" s="55">
        <v>843</v>
      </c>
      <c r="B904" s="1223">
        <f>'Expenditures 15-22'!F46</f>
        <v>0</v>
      </c>
      <c r="D904" s="14" t="str">
        <f t="shared" si="13"/>
        <v>Error?</v>
      </c>
    </row>
    <row r="905" spans="1:4" x14ac:dyDescent="0.2">
      <c r="A905" s="55">
        <v>844</v>
      </c>
      <c r="B905" s="1223">
        <f>'Expenditures 15-22'!F47</f>
        <v>7674</v>
      </c>
      <c r="C905" s="14" t="s">
        <v>672</v>
      </c>
      <c r="D905" s="14" t="str">
        <f t="shared" si="13"/>
        <v>Error?</v>
      </c>
    </row>
    <row r="906" spans="1:4" x14ac:dyDescent="0.2">
      <c r="A906" s="55">
        <v>845</v>
      </c>
      <c r="B906" s="1223">
        <f>'Expenditures 15-22'!F49</f>
        <v>3695</v>
      </c>
      <c r="D906" s="14" t="str">
        <f t="shared" si="13"/>
        <v>Error?</v>
      </c>
    </row>
    <row r="907" spans="1:4" x14ac:dyDescent="0.2">
      <c r="A907" s="55">
        <v>846</v>
      </c>
      <c r="B907" s="1223">
        <f>'Expenditures 15-22'!F50</f>
        <v>4067</v>
      </c>
      <c r="D907" s="14" t="str">
        <f t="shared" si="13"/>
        <v>Error?</v>
      </c>
    </row>
    <row r="908" spans="1:4" x14ac:dyDescent="0.2">
      <c r="A908" s="55">
        <v>847</v>
      </c>
      <c r="B908" s="1223">
        <f>'Expenditures 15-22'!F53</f>
        <v>8403</v>
      </c>
      <c r="C908" s="14" t="s">
        <v>672</v>
      </c>
      <c r="D908" s="14" t="str">
        <f t="shared" si="13"/>
        <v>Error?</v>
      </c>
    </row>
    <row r="909" spans="1:4" x14ac:dyDescent="0.2">
      <c r="A909" s="55">
        <v>848</v>
      </c>
      <c r="B909" s="1223">
        <f>'Expenditures 15-22'!F55</f>
        <v>8889</v>
      </c>
      <c r="D909" s="14" t="str">
        <f t="shared" si="13"/>
        <v>Error?</v>
      </c>
    </row>
    <row r="910" spans="1:4" x14ac:dyDescent="0.2">
      <c r="A910" s="55">
        <v>849</v>
      </c>
      <c r="B910" s="1223">
        <f>'Expenditures 15-22'!F56</f>
        <v>0</v>
      </c>
      <c r="D910" s="14" t="str">
        <f t="shared" si="13"/>
        <v>Error?</v>
      </c>
    </row>
    <row r="911" spans="1:4" x14ac:dyDescent="0.2">
      <c r="A911" s="55">
        <v>850</v>
      </c>
      <c r="B911" s="1223">
        <f>'Expenditures 15-22'!F57</f>
        <v>8889</v>
      </c>
      <c r="C911" s="14" t="s">
        <v>672</v>
      </c>
      <c r="D911" s="14" t="str">
        <f t="shared" si="13"/>
        <v>Error?</v>
      </c>
    </row>
    <row r="912" spans="1:4" x14ac:dyDescent="0.2">
      <c r="A912" s="55">
        <v>851</v>
      </c>
      <c r="B912" s="1223">
        <f>'Expenditures 15-22'!F59</f>
        <v>1767</v>
      </c>
      <c r="D912" s="14" t="str">
        <f t="shared" si="13"/>
        <v>Error?</v>
      </c>
    </row>
    <row r="913" spans="1:4" x14ac:dyDescent="0.2">
      <c r="A913" s="55">
        <v>852</v>
      </c>
      <c r="B913" s="1223">
        <f>'Expenditures 15-22'!F60</f>
        <v>0</v>
      </c>
      <c r="D913" s="14" t="str">
        <f t="shared" si="13"/>
        <v>Error?</v>
      </c>
    </row>
    <row r="914" spans="1:4" x14ac:dyDescent="0.2">
      <c r="A914" s="55">
        <v>853</v>
      </c>
      <c r="B914" s="1223">
        <f>'Expenditures 15-22'!F61</f>
        <v>0</v>
      </c>
      <c r="D914" s="14" t="str">
        <f t="shared" si="13"/>
        <v>Error?</v>
      </c>
    </row>
    <row r="915" spans="1:4" x14ac:dyDescent="0.2">
      <c r="A915" s="55">
        <v>854</v>
      </c>
      <c r="B915" s="1223">
        <f>'Expenditures 15-22'!F62</f>
        <v>0</v>
      </c>
      <c r="D915" s="14" t="str">
        <f t="shared" si="13"/>
        <v>Error?</v>
      </c>
    </row>
    <row r="916" spans="1:4" x14ac:dyDescent="0.2">
      <c r="A916" s="55">
        <v>855</v>
      </c>
      <c r="B916" s="1223">
        <f>'Expenditures 15-22'!F63</f>
        <v>2663</v>
      </c>
      <c r="D916" s="14" t="str">
        <f t="shared" si="13"/>
        <v>Error?</v>
      </c>
    </row>
    <row r="917" spans="1:4" x14ac:dyDescent="0.2">
      <c r="A917" s="55">
        <v>856</v>
      </c>
      <c r="B917" s="1223">
        <f>'Expenditures 15-22'!F64</f>
        <v>0</v>
      </c>
      <c r="D917" s="14" t="str">
        <f t="shared" si="13"/>
        <v>Error?</v>
      </c>
    </row>
    <row r="918" spans="1:4" x14ac:dyDescent="0.2">
      <c r="A918" s="83">
        <v>857</v>
      </c>
      <c r="D918" s="14" t="str">
        <f t="shared" si="13"/>
        <v>OK</v>
      </c>
    </row>
    <row r="919" spans="1:4" x14ac:dyDescent="0.2">
      <c r="A919" s="55">
        <v>858</v>
      </c>
      <c r="B919" s="1223">
        <f>'Expenditures 15-22'!F65</f>
        <v>4430</v>
      </c>
      <c r="C919" s="14" t="s">
        <v>672</v>
      </c>
      <c r="D919" s="14" t="str">
        <f t="shared" si="13"/>
        <v>Error?</v>
      </c>
    </row>
    <row r="920" spans="1:4" x14ac:dyDescent="0.2">
      <c r="A920" s="55">
        <v>859</v>
      </c>
      <c r="B920" s="1223">
        <f>'Expenditures 15-22'!F67</f>
        <v>0</v>
      </c>
      <c r="D920" s="14" t="str">
        <f t="shared" si="13"/>
        <v>Error?</v>
      </c>
    </row>
    <row r="921" spans="1:4" x14ac:dyDescent="0.2">
      <c r="A921" s="55">
        <v>860</v>
      </c>
      <c r="B921" s="1223">
        <f>'Expenditures 15-22'!F68</f>
        <v>0</v>
      </c>
      <c r="D921" s="14" t="str">
        <f t="shared" si="13"/>
        <v>Error?</v>
      </c>
    </row>
    <row r="922" spans="1:4" x14ac:dyDescent="0.2">
      <c r="A922" s="55">
        <v>861</v>
      </c>
      <c r="B922" s="1223">
        <f>'Expenditures 15-22'!F69</f>
        <v>0</v>
      </c>
      <c r="D922" s="14" t="str">
        <f t="shared" si="13"/>
        <v>Error?</v>
      </c>
    </row>
    <row r="923" spans="1:4" x14ac:dyDescent="0.2">
      <c r="A923" s="55">
        <v>862</v>
      </c>
      <c r="B923" s="1223">
        <f>'Expenditures 15-22'!F70</f>
        <v>0</v>
      </c>
      <c r="D923" s="14" t="str">
        <f t="shared" si="13"/>
        <v>Error?</v>
      </c>
    </row>
    <row r="924" spans="1:4" x14ac:dyDescent="0.2">
      <c r="A924" s="83">
        <v>863</v>
      </c>
      <c r="D924" s="14" t="str">
        <f t="shared" si="13"/>
        <v>OK</v>
      </c>
    </row>
    <row r="925" spans="1:4" x14ac:dyDescent="0.2">
      <c r="A925" s="55">
        <v>864</v>
      </c>
      <c r="B925" s="1223">
        <f>'Expenditures 15-22'!F71</f>
        <v>0</v>
      </c>
      <c r="D925" s="14" t="str">
        <f t="shared" si="13"/>
        <v>Error?</v>
      </c>
    </row>
    <row r="926" spans="1:4" x14ac:dyDescent="0.2">
      <c r="A926" s="83">
        <v>865</v>
      </c>
      <c r="D926" s="14" t="str">
        <f t="shared" si="13"/>
        <v>OK</v>
      </c>
    </row>
    <row r="927" spans="1:4" x14ac:dyDescent="0.2">
      <c r="A927" s="55">
        <v>866</v>
      </c>
      <c r="B927" s="1223">
        <f>'Expenditures 15-22'!F72</f>
        <v>0</v>
      </c>
      <c r="C927" s="14" t="s">
        <v>672</v>
      </c>
      <c r="D927" s="14" t="str">
        <f t="shared" si="13"/>
        <v>Error?</v>
      </c>
    </row>
    <row r="928" spans="1:4" x14ac:dyDescent="0.2">
      <c r="A928" s="55">
        <v>867</v>
      </c>
      <c r="B928" s="1223">
        <f>'Expenditures 15-22'!F73</f>
        <v>0</v>
      </c>
      <c r="D928" s="14" t="str">
        <f t="shared" si="13"/>
        <v>Error?</v>
      </c>
    </row>
    <row r="929" spans="1:4" x14ac:dyDescent="0.2">
      <c r="A929" s="55">
        <v>868</v>
      </c>
      <c r="B929" s="1223">
        <f>'Expenditures 15-22'!F74</f>
        <v>35768</v>
      </c>
      <c r="C929" s="14" t="s">
        <v>672</v>
      </c>
      <c r="D929" s="14" t="str">
        <f t="shared" si="13"/>
        <v>Error?</v>
      </c>
    </row>
    <row r="930" spans="1:4" x14ac:dyDescent="0.2">
      <c r="A930" s="55">
        <v>869</v>
      </c>
      <c r="B930" s="1223">
        <f>'Expenditures 15-22'!F75</f>
        <v>700</v>
      </c>
      <c r="D930" s="14" t="str">
        <f t="shared" si="13"/>
        <v>Error?</v>
      </c>
    </row>
    <row r="931" spans="1:4" x14ac:dyDescent="0.2">
      <c r="A931" s="55">
        <v>870</v>
      </c>
      <c r="B931" s="1223">
        <f>'Expenditures 15-22'!F114</f>
        <v>215398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3">
        <f>'Expenditures 15-22'!G5</f>
        <v>34858</v>
      </c>
      <c r="D937" s="14" t="str">
        <f t="shared" si="13"/>
        <v>Error?</v>
      </c>
    </row>
    <row r="938" spans="1:4" x14ac:dyDescent="0.2">
      <c r="A938" s="55">
        <v>877</v>
      </c>
      <c r="B938" s="122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3">
        <f>'Expenditures 15-22'!G12</f>
        <v>0</v>
      </c>
      <c r="D948" s="14" t="str">
        <f t="shared" si="13"/>
        <v>Error?</v>
      </c>
    </row>
    <row r="949" spans="1:4" x14ac:dyDescent="0.2">
      <c r="A949" s="55">
        <v>888</v>
      </c>
      <c r="B949" s="1223">
        <f>'Expenditures 15-22'!G13</f>
        <v>0</v>
      </c>
      <c r="D949" s="14" t="str">
        <f t="shared" si="13"/>
        <v>Error?</v>
      </c>
    </row>
    <row r="950" spans="1:4" x14ac:dyDescent="0.2">
      <c r="A950" s="55">
        <v>889</v>
      </c>
      <c r="B950" s="1223">
        <f>'Expenditures 15-22'!G14</f>
        <v>0</v>
      </c>
      <c r="D950" s="14" t="str">
        <f t="shared" si="13"/>
        <v>Error?</v>
      </c>
    </row>
    <row r="951" spans="1:4" x14ac:dyDescent="0.2">
      <c r="A951" s="55">
        <v>890</v>
      </c>
      <c r="B951" s="1223">
        <f>'Expenditures 15-22'!G15</f>
        <v>0</v>
      </c>
      <c r="D951" s="14" t="str">
        <f t="shared" si="13"/>
        <v>Error?</v>
      </c>
    </row>
    <row r="952" spans="1:4" x14ac:dyDescent="0.2">
      <c r="A952" s="55">
        <v>891</v>
      </c>
      <c r="B952" s="1223">
        <f>'Expenditures 15-22'!G33</f>
        <v>34858</v>
      </c>
      <c r="C952" s="14" t="s">
        <v>672</v>
      </c>
      <c r="D952" s="14" t="str">
        <f t="shared" si="13"/>
        <v>Error?</v>
      </c>
    </row>
    <row r="953" spans="1:4" x14ac:dyDescent="0.2">
      <c r="A953" s="55">
        <v>892</v>
      </c>
      <c r="B953" s="1223">
        <f>'Expenditures 15-22'!G36</f>
        <v>0</v>
      </c>
      <c r="D953" s="14" t="str">
        <f t="shared" si="13"/>
        <v>Error?</v>
      </c>
    </row>
    <row r="954" spans="1:4" x14ac:dyDescent="0.2">
      <c r="A954" s="55">
        <v>893</v>
      </c>
      <c r="B954" s="1223">
        <f>'Expenditures 15-22'!G37</f>
        <v>0</v>
      </c>
      <c r="D954" s="14" t="str">
        <f t="shared" si="13"/>
        <v>Error?</v>
      </c>
    </row>
    <row r="955" spans="1:4" x14ac:dyDescent="0.2">
      <c r="A955" s="55">
        <v>894</v>
      </c>
      <c r="B955" s="1223">
        <f>'Expenditures 15-22'!G38</f>
        <v>0</v>
      </c>
      <c r="D955" s="14" t="str">
        <f t="shared" si="13"/>
        <v>Error?</v>
      </c>
    </row>
    <row r="956" spans="1:4" x14ac:dyDescent="0.2">
      <c r="A956" s="55">
        <v>895</v>
      </c>
      <c r="B956" s="1223">
        <f>'Expenditures 15-22'!G39</f>
        <v>0</v>
      </c>
      <c r="D956" s="14" t="str">
        <f t="shared" si="13"/>
        <v>Error?</v>
      </c>
    </row>
    <row r="957" spans="1:4" x14ac:dyDescent="0.2">
      <c r="A957" s="55">
        <v>896</v>
      </c>
      <c r="B957" s="1223">
        <f>'Expenditures 15-22'!G40</f>
        <v>0</v>
      </c>
      <c r="D957" s="14" t="str">
        <f t="shared" si="13"/>
        <v>Error?</v>
      </c>
    </row>
    <row r="958" spans="1:4" x14ac:dyDescent="0.2">
      <c r="A958" s="55">
        <v>897</v>
      </c>
      <c r="B958" s="1223">
        <f>'Expenditures 15-22'!G41</f>
        <v>0</v>
      </c>
      <c r="D958" s="14" t="str">
        <f t="shared" si="13"/>
        <v>Error?</v>
      </c>
    </row>
    <row r="959" spans="1:4" x14ac:dyDescent="0.2">
      <c r="A959" s="55">
        <v>898</v>
      </c>
      <c r="B959" s="1223">
        <f>'Expenditures 15-22'!G42</f>
        <v>0</v>
      </c>
      <c r="C959" s="14" t="s">
        <v>672</v>
      </c>
      <c r="D959" s="14" t="str">
        <f t="shared" ref="D959:D1022" si="14">IF(ISBLANK(B959),"OK",IF(A959-B959=0,"OK","Error?"))</f>
        <v>Error?</v>
      </c>
    </row>
    <row r="960" spans="1:4" x14ac:dyDescent="0.2">
      <c r="A960" s="55">
        <v>899</v>
      </c>
      <c r="B960" s="1223">
        <f>'Expenditures 15-22'!G44</f>
        <v>0</v>
      </c>
      <c r="D960" s="14" t="str">
        <f t="shared" si="14"/>
        <v>Error?</v>
      </c>
    </row>
    <row r="961" spans="1:4" x14ac:dyDescent="0.2">
      <c r="A961" s="55">
        <v>900</v>
      </c>
      <c r="B961" s="1223">
        <f>'Expenditures 15-22'!G45</f>
        <v>0</v>
      </c>
      <c r="D961" s="14" t="str">
        <f t="shared" si="14"/>
        <v>Error?</v>
      </c>
    </row>
    <row r="962" spans="1:4" x14ac:dyDescent="0.2">
      <c r="A962" s="55">
        <v>901</v>
      </c>
      <c r="B962" s="1223">
        <f>'Expenditures 15-22'!G46</f>
        <v>0</v>
      </c>
      <c r="D962" s="14" t="str">
        <f t="shared" si="14"/>
        <v>Error?</v>
      </c>
    </row>
    <row r="963" spans="1:4" x14ac:dyDescent="0.2">
      <c r="A963" s="55">
        <v>902</v>
      </c>
      <c r="B963" s="1223">
        <f>'Expenditures 15-22'!G47</f>
        <v>0</v>
      </c>
      <c r="C963" s="14" t="s">
        <v>672</v>
      </c>
      <c r="D963" s="14" t="str">
        <f t="shared" si="14"/>
        <v>Error?</v>
      </c>
    </row>
    <row r="964" spans="1:4" x14ac:dyDescent="0.2">
      <c r="A964" s="55">
        <v>903</v>
      </c>
      <c r="B964" s="1223">
        <f>'Expenditures 15-22'!G49</f>
        <v>0</v>
      </c>
      <c r="D964" s="14" t="str">
        <f t="shared" si="14"/>
        <v>Error?</v>
      </c>
    </row>
    <row r="965" spans="1:4" x14ac:dyDescent="0.2">
      <c r="A965" s="55">
        <v>904</v>
      </c>
      <c r="B965" s="1223">
        <f>'Expenditures 15-22'!G50</f>
        <v>0</v>
      </c>
      <c r="D965" s="14" t="str">
        <f t="shared" si="14"/>
        <v>Error?</v>
      </c>
    </row>
    <row r="966" spans="1:4" x14ac:dyDescent="0.2">
      <c r="A966" s="55">
        <v>905</v>
      </c>
      <c r="B966" s="1223">
        <f>'Expenditures 15-22'!G53</f>
        <v>0</v>
      </c>
      <c r="C966" s="14" t="s">
        <v>672</v>
      </c>
      <c r="D966" s="14" t="str">
        <f t="shared" si="14"/>
        <v>Error?</v>
      </c>
    </row>
    <row r="967" spans="1:4" x14ac:dyDescent="0.2">
      <c r="A967" s="55">
        <v>906</v>
      </c>
      <c r="B967" s="1223">
        <f>'Expenditures 15-22'!G55</f>
        <v>0</v>
      </c>
      <c r="D967" s="14" t="str">
        <f t="shared" si="14"/>
        <v>Error?</v>
      </c>
    </row>
    <row r="968" spans="1:4" x14ac:dyDescent="0.2">
      <c r="A968" s="55">
        <v>907</v>
      </c>
      <c r="B968" s="1223">
        <f>'Expenditures 15-22'!G56</f>
        <v>0</v>
      </c>
      <c r="D968" s="14" t="str">
        <f t="shared" si="14"/>
        <v>Error?</v>
      </c>
    </row>
    <row r="969" spans="1:4" x14ac:dyDescent="0.2">
      <c r="A969" s="55">
        <v>908</v>
      </c>
      <c r="B969" s="1223">
        <f>'Expenditures 15-22'!G57</f>
        <v>0</v>
      </c>
      <c r="C969" s="14" t="s">
        <v>672</v>
      </c>
      <c r="D969" s="14" t="str">
        <f t="shared" si="14"/>
        <v>Error?</v>
      </c>
    </row>
    <row r="970" spans="1:4" x14ac:dyDescent="0.2">
      <c r="A970" s="55">
        <v>909</v>
      </c>
      <c r="B970" s="1223">
        <f>'Expenditures 15-22'!G59</f>
        <v>0</v>
      </c>
      <c r="D970" s="14" t="str">
        <f t="shared" si="14"/>
        <v>Error?</v>
      </c>
    </row>
    <row r="971" spans="1:4" x14ac:dyDescent="0.2">
      <c r="A971" s="55">
        <v>910</v>
      </c>
      <c r="B971" s="1223">
        <f>'Expenditures 15-22'!G60</f>
        <v>0</v>
      </c>
      <c r="D971" s="14" t="str">
        <f t="shared" si="14"/>
        <v>Error?</v>
      </c>
    </row>
    <row r="972" spans="1:4" x14ac:dyDescent="0.2">
      <c r="A972" s="55">
        <v>911</v>
      </c>
      <c r="B972" s="1223">
        <f>'Expenditures 15-22'!G61</f>
        <v>0</v>
      </c>
      <c r="D972" s="14" t="str">
        <f t="shared" si="14"/>
        <v>Error?</v>
      </c>
    </row>
    <row r="973" spans="1:4" x14ac:dyDescent="0.2">
      <c r="A973" s="55">
        <v>912</v>
      </c>
      <c r="B973" s="1223">
        <f>'Expenditures 15-22'!G62</f>
        <v>0</v>
      </c>
      <c r="D973" s="14" t="str">
        <f t="shared" si="14"/>
        <v>Error?</v>
      </c>
    </row>
    <row r="974" spans="1:4" x14ac:dyDescent="0.2">
      <c r="A974" s="55">
        <v>913</v>
      </c>
      <c r="B974" s="1223">
        <f>'Expenditures 15-22'!G63</f>
        <v>7548</v>
      </c>
      <c r="D974" s="14" t="str">
        <f t="shared" si="14"/>
        <v>Error?</v>
      </c>
    </row>
    <row r="975" spans="1:4" x14ac:dyDescent="0.2">
      <c r="A975" s="55">
        <v>914</v>
      </c>
      <c r="B975" s="1223">
        <f>'Expenditures 15-22'!G64</f>
        <v>0</v>
      </c>
      <c r="D975" s="14" t="str">
        <f t="shared" si="14"/>
        <v>Error?</v>
      </c>
    </row>
    <row r="976" spans="1:4" x14ac:dyDescent="0.2">
      <c r="A976" s="83">
        <v>915</v>
      </c>
      <c r="D976" s="14" t="str">
        <f t="shared" si="14"/>
        <v>OK</v>
      </c>
    </row>
    <row r="977" spans="1:4" x14ac:dyDescent="0.2">
      <c r="A977" s="55">
        <v>916</v>
      </c>
      <c r="B977" s="1223">
        <f>'Expenditures 15-22'!G65</f>
        <v>7548</v>
      </c>
      <c r="C977" s="14" t="s">
        <v>672</v>
      </c>
      <c r="D977" s="14" t="str">
        <f t="shared" si="14"/>
        <v>Error?</v>
      </c>
    </row>
    <row r="978" spans="1:4" x14ac:dyDescent="0.2">
      <c r="A978" s="55">
        <v>917</v>
      </c>
      <c r="B978" s="1223">
        <f>'Expenditures 15-22'!G67</f>
        <v>0</v>
      </c>
      <c r="D978" s="14" t="str">
        <f t="shared" si="14"/>
        <v>Error?</v>
      </c>
    </row>
    <row r="979" spans="1:4" x14ac:dyDescent="0.2">
      <c r="A979" s="55">
        <v>918</v>
      </c>
      <c r="B979" s="1223">
        <f>'Expenditures 15-22'!G68</f>
        <v>0</v>
      </c>
      <c r="D979" s="14" t="str">
        <f t="shared" si="14"/>
        <v>Error?</v>
      </c>
    </row>
    <row r="980" spans="1:4" x14ac:dyDescent="0.2">
      <c r="A980" s="55">
        <v>919</v>
      </c>
      <c r="B980" s="1223">
        <f>'Expenditures 15-22'!G69</f>
        <v>0</v>
      </c>
      <c r="D980" s="14" t="str">
        <f t="shared" si="14"/>
        <v>Error?</v>
      </c>
    </row>
    <row r="981" spans="1:4" x14ac:dyDescent="0.2">
      <c r="A981" s="55">
        <v>920</v>
      </c>
      <c r="B981" s="1223">
        <f>'Expenditures 15-22'!G70</f>
        <v>0</v>
      </c>
      <c r="D981" s="14" t="str">
        <f t="shared" si="14"/>
        <v>Error?</v>
      </c>
    </row>
    <row r="982" spans="1:4" x14ac:dyDescent="0.2">
      <c r="A982" s="83">
        <v>921</v>
      </c>
      <c r="D982" s="14" t="str">
        <f t="shared" si="14"/>
        <v>OK</v>
      </c>
    </row>
    <row r="983" spans="1:4" x14ac:dyDescent="0.2">
      <c r="A983" s="55">
        <v>922</v>
      </c>
      <c r="B983" s="1223">
        <f>'Expenditures 15-22'!G71</f>
        <v>0</v>
      </c>
      <c r="D983" s="14" t="str">
        <f t="shared" si="14"/>
        <v>Error?</v>
      </c>
    </row>
    <row r="984" spans="1:4" x14ac:dyDescent="0.2">
      <c r="A984" s="83">
        <v>923</v>
      </c>
      <c r="D984" s="14" t="str">
        <f t="shared" si="14"/>
        <v>OK</v>
      </c>
    </row>
    <row r="985" spans="1:4" x14ac:dyDescent="0.2">
      <c r="A985" s="55">
        <v>924</v>
      </c>
      <c r="B985" s="1223">
        <f>'Expenditures 15-22'!G72</f>
        <v>0</v>
      </c>
      <c r="C985" s="14" t="s">
        <v>672</v>
      </c>
      <c r="D985" s="14" t="str">
        <f t="shared" si="14"/>
        <v>Error?</v>
      </c>
    </row>
    <row r="986" spans="1:4" x14ac:dyDescent="0.2">
      <c r="A986" s="55">
        <v>925</v>
      </c>
      <c r="B986" s="1223">
        <f>'Expenditures 15-22'!G73</f>
        <v>0</v>
      </c>
      <c r="D986" s="14" t="str">
        <f t="shared" si="14"/>
        <v>Error?</v>
      </c>
    </row>
    <row r="987" spans="1:4" x14ac:dyDescent="0.2">
      <c r="A987" s="55">
        <v>926</v>
      </c>
      <c r="B987" s="1223">
        <f>'Expenditures 15-22'!G74</f>
        <v>7548</v>
      </c>
      <c r="C987" s="14" t="s">
        <v>672</v>
      </c>
      <c r="D987" s="14" t="str">
        <f t="shared" si="14"/>
        <v>Error?</v>
      </c>
    </row>
    <row r="988" spans="1:4" x14ac:dyDescent="0.2">
      <c r="A988" s="55">
        <v>927</v>
      </c>
      <c r="B988" s="1223">
        <f>'Expenditures 15-22'!G75</f>
        <v>0</v>
      </c>
      <c r="D988" s="14" t="str">
        <f t="shared" si="14"/>
        <v>Error?</v>
      </c>
    </row>
    <row r="989" spans="1:4" x14ac:dyDescent="0.2">
      <c r="A989" s="55">
        <v>928</v>
      </c>
      <c r="B989" s="1223">
        <f>'Expenditures 15-22'!G114</f>
        <v>42406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4">
        <f>'Expenditures 15-22'!H5</f>
        <v>49</v>
      </c>
      <c r="C995" s="81"/>
      <c r="D995" s="14" t="str">
        <f t="shared" si="14"/>
        <v>Error?</v>
      </c>
    </row>
    <row r="996" spans="1:4" x14ac:dyDescent="0.2">
      <c r="A996" s="55">
        <v>935</v>
      </c>
      <c r="B996" s="122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3">
        <f>'Expenditures 15-22'!H12</f>
        <v>0</v>
      </c>
      <c r="D1006" s="14" t="str">
        <f t="shared" si="14"/>
        <v>Error?</v>
      </c>
    </row>
    <row r="1007" spans="1:4" x14ac:dyDescent="0.2">
      <c r="A1007" s="55">
        <v>946</v>
      </c>
      <c r="B1007" s="1223">
        <f>'Expenditures 15-22'!H13</f>
        <v>0</v>
      </c>
      <c r="D1007" s="14" t="str">
        <f t="shared" si="14"/>
        <v>Error?</v>
      </c>
    </row>
    <row r="1008" spans="1:4" x14ac:dyDescent="0.2">
      <c r="A1008" s="55">
        <v>947</v>
      </c>
      <c r="B1008" s="1223">
        <f>'Expenditures 15-22'!H14</f>
        <v>0</v>
      </c>
      <c r="D1008" s="14" t="str">
        <f t="shared" si="14"/>
        <v>Error?</v>
      </c>
    </row>
    <row r="1009" spans="1:4" x14ac:dyDescent="0.2">
      <c r="A1009" s="55">
        <v>948</v>
      </c>
      <c r="B1009" s="1223">
        <f>'Expenditures 15-22'!H15</f>
        <v>0</v>
      </c>
      <c r="D1009" s="14" t="str">
        <f t="shared" si="14"/>
        <v>Error?</v>
      </c>
    </row>
    <row r="1010" spans="1:4" x14ac:dyDescent="0.2">
      <c r="A1010" s="55">
        <v>949</v>
      </c>
      <c r="B1010" s="1223">
        <f>'Expenditures 15-22'!H33</f>
        <v>49</v>
      </c>
      <c r="C1010" s="14" t="s">
        <v>672</v>
      </c>
      <c r="D1010" s="14" t="str">
        <f t="shared" si="14"/>
        <v>Error?</v>
      </c>
    </row>
    <row r="1011" spans="1:4" x14ac:dyDescent="0.2">
      <c r="A1011" s="55">
        <v>950</v>
      </c>
      <c r="B1011" s="1223">
        <f>'Expenditures 15-22'!H36</f>
        <v>0</v>
      </c>
      <c r="D1011" s="14" t="str">
        <f t="shared" si="14"/>
        <v>Error?</v>
      </c>
    </row>
    <row r="1012" spans="1:4" x14ac:dyDescent="0.2">
      <c r="A1012" s="55">
        <v>951</v>
      </c>
      <c r="B1012" s="1223">
        <f>'Expenditures 15-22'!H37</f>
        <v>0</v>
      </c>
      <c r="D1012" s="14" t="str">
        <f t="shared" si="14"/>
        <v>Error?</v>
      </c>
    </row>
    <row r="1013" spans="1:4" x14ac:dyDescent="0.2">
      <c r="A1013" s="55">
        <v>952</v>
      </c>
      <c r="B1013" s="1223">
        <f>'Expenditures 15-22'!H38</f>
        <v>0</v>
      </c>
      <c r="D1013" s="14" t="str">
        <f t="shared" si="14"/>
        <v>Error?</v>
      </c>
    </row>
    <row r="1014" spans="1:4" x14ac:dyDescent="0.2">
      <c r="A1014" s="55">
        <v>953</v>
      </c>
      <c r="B1014" s="1223">
        <f>'Expenditures 15-22'!H39</f>
        <v>0</v>
      </c>
      <c r="D1014" s="14" t="str">
        <f t="shared" si="14"/>
        <v>Error?</v>
      </c>
    </row>
    <row r="1015" spans="1:4" x14ac:dyDescent="0.2">
      <c r="A1015" s="55">
        <v>954</v>
      </c>
      <c r="B1015" s="1223">
        <f>'Expenditures 15-22'!H40</f>
        <v>0</v>
      </c>
      <c r="D1015" s="14" t="str">
        <f t="shared" si="14"/>
        <v>Error?</v>
      </c>
    </row>
    <row r="1016" spans="1:4" x14ac:dyDescent="0.2">
      <c r="A1016" s="55">
        <v>955</v>
      </c>
      <c r="B1016" s="1223">
        <f>'Expenditures 15-22'!H41</f>
        <v>0</v>
      </c>
      <c r="D1016" s="14" t="str">
        <f t="shared" si="14"/>
        <v>Error?</v>
      </c>
    </row>
    <row r="1017" spans="1:4" x14ac:dyDescent="0.2">
      <c r="A1017" s="55">
        <v>956</v>
      </c>
      <c r="B1017" s="1223">
        <f>'Expenditures 15-22'!H42</f>
        <v>0</v>
      </c>
      <c r="C1017" s="14" t="s">
        <v>672</v>
      </c>
      <c r="D1017" s="14" t="str">
        <f t="shared" si="14"/>
        <v>Error?</v>
      </c>
    </row>
    <row r="1018" spans="1:4" x14ac:dyDescent="0.2">
      <c r="A1018" s="55">
        <v>957</v>
      </c>
      <c r="B1018" s="1223">
        <f>'Expenditures 15-22'!H44</f>
        <v>0</v>
      </c>
      <c r="D1018" s="14" t="str">
        <f t="shared" si="14"/>
        <v>Error?</v>
      </c>
    </row>
    <row r="1019" spans="1:4" x14ac:dyDescent="0.2">
      <c r="A1019" s="55">
        <v>958</v>
      </c>
      <c r="B1019" s="1223">
        <f>'Expenditures 15-22'!H45</f>
        <v>0</v>
      </c>
      <c r="D1019" s="14" t="str">
        <f t="shared" si="14"/>
        <v>Error?</v>
      </c>
    </row>
    <row r="1020" spans="1:4" x14ac:dyDescent="0.2">
      <c r="A1020" s="55">
        <v>959</v>
      </c>
      <c r="B1020" s="1223">
        <f>'Expenditures 15-22'!H46</f>
        <v>0</v>
      </c>
      <c r="D1020" s="14" t="str">
        <f t="shared" si="14"/>
        <v>Error?</v>
      </c>
    </row>
    <row r="1021" spans="1:4" x14ac:dyDescent="0.2">
      <c r="A1021" s="55">
        <v>960</v>
      </c>
      <c r="B1021" s="1223">
        <f>'Expenditures 15-22'!H47</f>
        <v>0</v>
      </c>
      <c r="C1021" s="14" t="s">
        <v>672</v>
      </c>
      <c r="D1021" s="14" t="str">
        <f t="shared" si="14"/>
        <v>Error?</v>
      </c>
    </row>
    <row r="1022" spans="1:4" x14ac:dyDescent="0.2">
      <c r="A1022" s="55">
        <v>961</v>
      </c>
      <c r="B1022" s="1223">
        <f>'Expenditures 15-22'!H49</f>
        <v>8883</v>
      </c>
      <c r="D1022" s="14" t="str">
        <f t="shared" si="14"/>
        <v>Error?</v>
      </c>
    </row>
    <row r="1023" spans="1:4" x14ac:dyDescent="0.2">
      <c r="A1023" s="55">
        <v>962</v>
      </c>
      <c r="B1023" s="1223">
        <f>'Expenditures 15-22'!H50</f>
        <v>5371</v>
      </c>
      <c r="D1023" s="14" t="str">
        <f t="shared" ref="D1023:D1086" si="15">IF(ISBLANK(B1023),"OK",IF(A1023-B1023=0,"OK","Error?"))</f>
        <v>Error?</v>
      </c>
    </row>
    <row r="1024" spans="1:4" x14ac:dyDescent="0.2">
      <c r="A1024" s="55">
        <v>963</v>
      </c>
      <c r="B1024" s="1223">
        <f>'Expenditures 15-22'!H53</f>
        <v>14473</v>
      </c>
      <c r="C1024" s="14" t="s">
        <v>672</v>
      </c>
      <c r="D1024" s="14" t="str">
        <f t="shared" si="15"/>
        <v>Error?</v>
      </c>
    </row>
    <row r="1025" spans="1:4" x14ac:dyDescent="0.2">
      <c r="A1025" s="55">
        <v>964</v>
      </c>
      <c r="B1025" s="1223">
        <f>'Expenditures 15-22'!H55</f>
        <v>0</v>
      </c>
      <c r="D1025" s="14" t="str">
        <f t="shared" si="15"/>
        <v>Error?</v>
      </c>
    </row>
    <row r="1026" spans="1:4" x14ac:dyDescent="0.2">
      <c r="A1026" s="55">
        <v>965</v>
      </c>
      <c r="B1026" s="1223">
        <f>'Expenditures 15-22'!H56</f>
        <v>0</v>
      </c>
      <c r="D1026" s="14" t="str">
        <f t="shared" si="15"/>
        <v>Error?</v>
      </c>
    </row>
    <row r="1027" spans="1:4" x14ac:dyDescent="0.2">
      <c r="A1027" s="55">
        <v>966</v>
      </c>
      <c r="B1027" s="1223">
        <f>'Expenditures 15-22'!H57</f>
        <v>0</v>
      </c>
      <c r="C1027" s="14" t="s">
        <v>672</v>
      </c>
      <c r="D1027" s="14" t="str">
        <f t="shared" si="15"/>
        <v>Error?</v>
      </c>
    </row>
    <row r="1028" spans="1:4" x14ac:dyDescent="0.2">
      <c r="A1028" s="55">
        <v>967</v>
      </c>
      <c r="B1028" s="1223">
        <f>'Expenditures 15-22'!H59</f>
        <v>684</v>
      </c>
      <c r="D1028" s="14" t="str">
        <f t="shared" si="15"/>
        <v>Error?</v>
      </c>
    </row>
    <row r="1029" spans="1:4" x14ac:dyDescent="0.2">
      <c r="A1029" s="55">
        <v>968</v>
      </c>
      <c r="B1029" s="1223">
        <f>'Expenditures 15-22'!H60</f>
        <v>0</v>
      </c>
      <c r="D1029" s="14" t="str">
        <f t="shared" si="15"/>
        <v>Error?</v>
      </c>
    </row>
    <row r="1030" spans="1:4" x14ac:dyDescent="0.2">
      <c r="A1030" s="55">
        <v>969</v>
      </c>
      <c r="B1030" s="1223">
        <f>'Expenditures 15-22'!H61</f>
        <v>0</v>
      </c>
      <c r="D1030" s="14" t="str">
        <f t="shared" si="15"/>
        <v>Error?</v>
      </c>
    </row>
    <row r="1031" spans="1:4" x14ac:dyDescent="0.2">
      <c r="A1031" s="55">
        <v>970</v>
      </c>
      <c r="B1031" s="1223">
        <f>'Expenditures 15-22'!H62</f>
        <v>0</v>
      </c>
      <c r="D1031" s="14" t="str">
        <f t="shared" si="15"/>
        <v>Error?</v>
      </c>
    </row>
    <row r="1032" spans="1:4" x14ac:dyDescent="0.2">
      <c r="A1032" s="55">
        <v>971</v>
      </c>
      <c r="B1032" s="1223">
        <f>'Expenditures 15-22'!H63</f>
        <v>0</v>
      </c>
      <c r="D1032" s="14" t="str">
        <f t="shared" si="15"/>
        <v>Error?</v>
      </c>
    </row>
    <row r="1033" spans="1:4" x14ac:dyDescent="0.2">
      <c r="A1033" s="55">
        <v>972</v>
      </c>
      <c r="B1033" s="1223">
        <f>'Expenditures 15-22'!H64</f>
        <v>0</v>
      </c>
      <c r="D1033" s="14" t="str">
        <f t="shared" si="15"/>
        <v>Error?</v>
      </c>
    </row>
    <row r="1034" spans="1:4" x14ac:dyDescent="0.2">
      <c r="A1034" s="83">
        <v>973</v>
      </c>
      <c r="D1034" s="14" t="str">
        <f t="shared" si="15"/>
        <v>OK</v>
      </c>
    </row>
    <row r="1035" spans="1:4" x14ac:dyDescent="0.2">
      <c r="A1035" s="55">
        <v>974</v>
      </c>
      <c r="B1035" s="1223">
        <f>'Expenditures 15-22'!H65</f>
        <v>684</v>
      </c>
      <c r="C1035" s="14" t="s">
        <v>672</v>
      </c>
      <c r="D1035" s="14" t="str">
        <f t="shared" si="15"/>
        <v>Error?</v>
      </c>
    </row>
    <row r="1036" spans="1:4" x14ac:dyDescent="0.2">
      <c r="A1036" s="55">
        <v>975</v>
      </c>
      <c r="B1036" s="1223">
        <f>'Expenditures 15-22'!H67</f>
        <v>0</v>
      </c>
      <c r="D1036" s="14" t="str">
        <f t="shared" si="15"/>
        <v>Error?</v>
      </c>
    </row>
    <row r="1037" spans="1:4" x14ac:dyDescent="0.2">
      <c r="A1037" s="55">
        <v>976</v>
      </c>
      <c r="B1037" s="1223">
        <f>'Expenditures 15-22'!H68</f>
        <v>0</v>
      </c>
      <c r="D1037" s="14" t="str">
        <f t="shared" si="15"/>
        <v>Error?</v>
      </c>
    </row>
    <row r="1038" spans="1:4" x14ac:dyDescent="0.2">
      <c r="A1038" s="55">
        <v>977</v>
      </c>
      <c r="B1038" s="1223">
        <f>'Expenditures 15-22'!H69</f>
        <v>0</v>
      </c>
      <c r="D1038" s="14" t="str">
        <f t="shared" si="15"/>
        <v>Error?</v>
      </c>
    </row>
    <row r="1039" spans="1:4" x14ac:dyDescent="0.2">
      <c r="A1039" s="55">
        <v>978</v>
      </c>
      <c r="B1039" s="1223">
        <f>'Expenditures 15-22'!H70</f>
        <v>0</v>
      </c>
      <c r="D1039" s="14" t="str">
        <f t="shared" si="15"/>
        <v>Error?</v>
      </c>
    </row>
    <row r="1040" spans="1:4" x14ac:dyDescent="0.2">
      <c r="A1040" s="83">
        <v>979</v>
      </c>
      <c r="D1040" s="14" t="str">
        <f t="shared" si="15"/>
        <v>OK</v>
      </c>
    </row>
    <row r="1041" spans="1:4" x14ac:dyDescent="0.2">
      <c r="A1041" s="55">
        <v>980</v>
      </c>
      <c r="B1041" s="1223">
        <f>'Expenditures 15-22'!H71</f>
        <v>0</v>
      </c>
      <c r="D1041" s="14" t="str">
        <f t="shared" si="15"/>
        <v>Error?</v>
      </c>
    </row>
    <row r="1042" spans="1:4" x14ac:dyDescent="0.2">
      <c r="A1042" s="83">
        <v>981</v>
      </c>
      <c r="D1042" s="14" t="str">
        <f t="shared" si="15"/>
        <v>OK</v>
      </c>
    </row>
    <row r="1043" spans="1:4" x14ac:dyDescent="0.2">
      <c r="A1043" s="55">
        <v>982</v>
      </c>
      <c r="B1043" s="1223">
        <f>'Expenditures 15-22'!H72</f>
        <v>0</v>
      </c>
      <c r="C1043" s="14" t="s">
        <v>672</v>
      </c>
      <c r="D1043" s="14" t="str">
        <f t="shared" si="15"/>
        <v>Error?</v>
      </c>
    </row>
    <row r="1044" spans="1:4" x14ac:dyDescent="0.2">
      <c r="A1044" s="55">
        <v>983</v>
      </c>
      <c r="B1044" s="1223">
        <f>'Expenditures 15-22'!H73</f>
        <v>0</v>
      </c>
      <c r="D1044" s="14" t="str">
        <f t="shared" si="15"/>
        <v>Error?</v>
      </c>
    </row>
    <row r="1045" spans="1:4" x14ac:dyDescent="0.2">
      <c r="A1045" s="55">
        <v>984</v>
      </c>
      <c r="B1045" s="1223">
        <f>'Expenditures 15-22'!H74</f>
        <v>15157</v>
      </c>
      <c r="C1045" s="14" t="s">
        <v>672</v>
      </c>
      <c r="D1045" s="14" t="str">
        <f t="shared" si="15"/>
        <v>Error?</v>
      </c>
    </row>
    <row r="1046" spans="1:4" x14ac:dyDescent="0.2">
      <c r="A1046" s="55">
        <v>985</v>
      </c>
      <c r="B1046" s="1223">
        <f>'Expenditures 15-22'!H75</f>
        <v>0</v>
      </c>
      <c r="D1046" s="14" t="str">
        <f t="shared" si="15"/>
        <v>Error?</v>
      </c>
    </row>
    <row r="1047" spans="1:4" x14ac:dyDescent="0.2">
      <c r="A1047" s="55">
        <v>986</v>
      </c>
      <c r="B1047" s="1223">
        <f>'Expenditures 15-22'!H102</f>
        <v>0</v>
      </c>
      <c r="C1047" s="14" t="s">
        <v>672</v>
      </c>
      <c r="D1047" s="14" t="str">
        <f t="shared" si="15"/>
        <v>Error?</v>
      </c>
    </row>
    <row r="1048" spans="1:4" x14ac:dyDescent="0.2">
      <c r="A1048" s="55">
        <v>987</v>
      </c>
      <c r="B1048" s="1223">
        <f>'Expenditures 15-22'!H105</f>
        <v>8333</v>
      </c>
      <c r="D1048" s="14" t="str">
        <f t="shared" si="15"/>
        <v>Error?</v>
      </c>
    </row>
    <row r="1049" spans="1:4" x14ac:dyDescent="0.2">
      <c r="A1049" s="55">
        <v>988</v>
      </c>
      <c r="B1049" s="1223">
        <f>'Expenditures 15-22'!H106</f>
        <v>0</v>
      </c>
      <c r="D1049" s="14" t="str">
        <f t="shared" si="15"/>
        <v>Error?</v>
      </c>
    </row>
    <row r="1050" spans="1:4" x14ac:dyDescent="0.2">
      <c r="A1050" s="83">
        <v>989</v>
      </c>
      <c r="D1050" s="14" t="str">
        <f t="shared" si="15"/>
        <v>OK</v>
      </c>
    </row>
    <row r="1051" spans="1:4" x14ac:dyDescent="0.2">
      <c r="A1051" s="55">
        <v>990</v>
      </c>
      <c r="B1051" s="1223">
        <f>'Expenditures 15-22'!H109</f>
        <v>0</v>
      </c>
      <c r="D1051" s="14" t="str">
        <f t="shared" si="15"/>
        <v>Error?</v>
      </c>
    </row>
    <row r="1052" spans="1:4" x14ac:dyDescent="0.2">
      <c r="A1052" s="83">
        <v>991</v>
      </c>
      <c r="D1052" s="14" t="str">
        <f t="shared" si="15"/>
        <v>OK</v>
      </c>
    </row>
    <row r="1053" spans="1:4" x14ac:dyDescent="0.2">
      <c r="A1053" s="55">
        <v>992</v>
      </c>
      <c r="B1053" s="1223">
        <f>'Expenditures 15-22'!H110</f>
        <v>8333</v>
      </c>
      <c r="C1053" s="14" t="s">
        <v>672</v>
      </c>
      <c r="D1053" s="14" t="str">
        <f t="shared" si="15"/>
        <v>Error?</v>
      </c>
    </row>
    <row r="1054" spans="1:4" x14ac:dyDescent="0.2">
      <c r="A1054" s="55">
        <v>993</v>
      </c>
      <c r="B1054" s="1223">
        <f>'Expenditures 15-22'!H114</f>
        <v>23539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3">
        <f>'Expenditures 15-22'!K5</f>
        <v>3069890</v>
      </c>
      <c r="C1093" s="14" t="s">
        <v>672</v>
      </c>
      <c r="D1093" s="14" t="str">
        <f t="shared" si="16"/>
        <v>Error?</v>
      </c>
    </row>
    <row r="1094" spans="1:4" x14ac:dyDescent="0.2">
      <c r="A1094" s="55">
        <v>1033</v>
      </c>
      <c r="B1094" s="122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3">
        <f>'Expenditures 15-22'!K18</f>
        <v>89139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3">
        <f>'Expenditures 15-22'!K12</f>
        <v>0</v>
      </c>
      <c r="C1104" s="14" t="s">
        <v>672</v>
      </c>
      <c r="D1104" s="14" t="str">
        <f t="shared" si="16"/>
        <v>Error?</v>
      </c>
    </row>
    <row r="1105" spans="1:4" x14ac:dyDescent="0.2">
      <c r="A1105" s="55">
        <v>1044</v>
      </c>
      <c r="B1105" s="1223">
        <f>'Expenditures 15-22'!K13</f>
        <v>0</v>
      </c>
      <c r="C1105" s="14" t="s">
        <v>672</v>
      </c>
      <c r="D1105" s="14" t="str">
        <f t="shared" si="16"/>
        <v>Error?</v>
      </c>
    </row>
    <row r="1106" spans="1:4" x14ac:dyDescent="0.2">
      <c r="A1106" s="55">
        <v>1045</v>
      </c>
      <c r="B1106" s="1223">
        <f>'Expenditures 15-22'!K14</f>
        <v>102697</v>
      </c>
      <c r="C1106" s="14" t="s">
        <v>672</v>
      </c>
      <c r="D1106" s="14" t="str">
        <f t="shared" si="16"/>
        <v>Error?</v>
      </c>
    </row>
    <row r="1107" spans="1:4" x14ac:dyDescent="0.2">
      <c r="A1107" s="55">
        <v>1046</v>
      </c>
      <c r="B1107" s="1223">
        <f>'Expenditures 15-22'!K15</f>
        <v>5708</v>
      </c>
      <c r="C1107" s="14" t="s">
        <v>672</v>
      </c>
      <c r="D1107" s="14" t="str">
        <f t="shared" si="16"/>
        <v>Error?</v>
      </c>
    </row>
    <row r="1108" spans="1:4" x14ac:dyDescent="0.2">
      <c r="A1108" s="55">
        <v>1047</v>
      </c>
      <c r="B1108" s="1223">
        <f>'Expenditures 15-22'!K33</f>
        <v>3897541</v>
      </c>
      <c r="C1108" s="14" t="s">
        <v>672</v>
      </c>
      <c r="D1108" s="14" t="str">
        <f t="shared" si="16"/>
        <v>Error?</v>
      </c>
    </row>
    <row r="1109" spans="1:4" x14ac:dyDescent="0.2">
      <c r="A1109" s="55">
        <v>1048</v>
      </c>
      <c r="B1109" s="1223">
        <f>'Expenditures 15-22'!K36</f>
        <v>64438</v>
      </c>
      <c r="C1109" s="14" t="s">
        <v>672</v>
      </c>
      <c r="D1109" s="14" t="str">
        <f t="shared" si="16"/>
        <v>Error?</v>
      </c>
    </row>
    <row r="1110" spans="1:4" x14ac:dyDescent="0.2">
      <c r="A1110" s="55">
        <v>1049</v>
      </c>
      <c r="B1110" s="1223">
        <f>'Expenditures 15-22'!K37</f>
        <v>146188</v>
      </c>
      <c r="C1110" s="14" t="s">
        <v>672</v>
      </c>
      <c r="D1110" s="14" t="str">
        <f t="shared" si="16"/>
        <v>Error?</v>
      </c>
    </row>
    <row r="1111" spans="1:4" x14ac:dyDescent="0.2">
      <c r="A1111" s="55">
        <v>1050</v>
      </c>
      <c r="B1111" s="1223">
        <f>'Expenditures 15-22'!K38</f>
        <v>103854</v>
      </c>
      <c r="C1111" s="14" t="s">
        <v>672</v>
      </c>
      <c r="D1111" s="14" t="str">
        <f t="shared" si="16"/>
        <v>Error?</v>
      </c>
    </row>
    <row r="1112" spans="1:4" x14ac:dyDescent="0.2">
      <c r="A1112" s="55">
        <v>1051</v>
      </c>
      <c r="B1112" s="1223">
        <f>'Expenditures 15-22'!K39</f>
        <v>54351</v>
      </c>
      <c r="C1112" s="14" t="s">
        <v>672</v>
      </c>
      <c r="D1112" s="14" t="str">
        <f t="shared" si="16"/>
        <v>Error?</v>
      </c>
    </row>
    <row r="1113" spans="1:4" x14ac:dyDescent="0.2">
      <c r="A1113" s="55">
        <v>1052</v>
      </c>
      <c r="B1113" s="1223">
        <f>'Expenditures 15-22'!K40</f>
        <v>59984</v>
      </c>
      <c r="C1113" s="14" t="s">
        <v>672</v>
      </c>
      <c r="D1113" s="14" t="str">
        <f t="shared" si="16"/>
        <v>Error?</v>
      </c>
    </row>
    <row r="1114" spans="1:4" x14ac:dyDescent="0.2">
      <c r="A1114" s="55">
        <v>1053</v>
      </c>
      <c r="B1114" s="1223">
        <f>'Expenditures 15-22'!K41</f>
        <v>0</v>
      </c>
      <c r="C1114" s="14" t="s">
        <v>672</v>
      </c>
      <c r="D1114" s="14" t="str">
        <f t="shared" si="16"/>
        <v>Error?</v>
      </c>
    </row>
    <row r="1115" spans="1:4" x14ac:dyDescent="0.2">
      <c r="A1115" s="55">
        <v>1054</v>
      </c>
      <c r="B1115" s="1223">
        <f>'Expenditures 15-22'!K42</f>
        <v>428815</v>
      </c>
      <c r="C1115" s="14" t="s">
        <v>672</v>
      </c>
      <c r="D1115" s="14" t="str">
        <f t="shared" si="16"/>
        <v>Error?</v>
      </c>
    </row>
    <row r="1116" spans="1:4" x14ac:dyDescent="0.2">
      <c r="A1116" s="55">
        <v>1055</v>
      </c>
      <c r="B1116" s="1223">
        <f>'Expenditures 15-22'!K44</f>
        <v>6875</v>
      </c>
      <c r="C1116" s="14" t="s">
        <v>672</v>
      </c>
      <c r="D1116" s="14" t="str">
        <f t="shared" si="16"/>
        <v>Error?</v>
      </c>
    </row>
    <row r="1117" spans="1:4" x14ac:dyDescent="0.2">
      <c r="A1117" s="55">
        <v>1056</v>
      </c>
      <c r="B1117" s="1223">
        <f>'Expenditures 15-22'!K45</f>
        <v>259742</v>
      </c>
      <c r="C1117" s="14" t="s">
        <v>672</v>
      </c>
      <c r="D1117" s="14" t="str">
        <f t="shared" si="16"/>
        <v>Error?</v>
      </c>
    </row>
    <row r="1118" spans="1:4" x14ac:dyDescent="0.2">
      <c r="A1118" s="55">
        <v>1057</v>
      </c>
      <c r="B1118" s="1223">
        <f>'Expenditures 15-22'!K46</f>
        <v>0</v>
      </c>
      <c r="C1118" s="14" t="s">
        <v>672</v>
      </c>
      <c r="D1118" s="14" t="str">
        <f t="shared" si="16"/>
        <v>Error?</v>
      </c>
    </row>
    <row r="1119" spans="1:4" x14ac:dyDescent="0.2">
      <c r="A1119" s="55">
        <v>1058</v>
      </c>
      <c r="B1119" s="1223">
        <f>'Expenditures 15-22'!K47</f>
        <v>266617</v>
      </c>
      <c r="C1119" s="14" t="s">
        <v>672</v>
      </c>
      <c r="D1119" s="14" t="str">
        <f t="shared" si="16"/>
        <v>Error?</v>
      </c>
    </row>
    <row r="1120" spans="1:4" x14ac:dyDescent="0.2">
      <c r="A1120" s="55">
        <v>1059</v>
      </c>
      <c r="B1120" s="1223">
        <f>'Expenditures 15-22'!K49</f>
        <v>619953</v>
      </c>
      <c r="C1120" s="14" t="s">
        <v>672</v>
      </c>
      <c r="D1120" s="14" t="str">
        <f t="shared" si="16"/>
        <v>Error?</v>
      </c>
    </row>
    <row r="1121" spans="1:4" x14ac:dyDescent="0.2">
      <c r="A1121" s="55">
        <v>1060</v>
      </c>
      <c r="B1121" s="1223">
        <f>'Expenditures 15-22'!K50</f>
        <v>383293</v>
      </c>
      <c r="C1121" s="14" t="s">
        <v>672</v>
      </c>
      <c r="D1121" s="14" t="str">
        <f t="shared" si="16"/>
        <v>Error?</v>
      </c>
    </row>
    <row r="1122" spans="1:4" x14ac:dyDescent="0.2">
      <c r="A1122" s="55">
        <v>1061</v>
      </c>
      <c r="B1122" s="1223">
        <f>'Expenditures 15-22'!K53</f>
        <v>1113727</v>
      </c>
      <c r="C1122" s="14" t="s">
        <v>672</v>
      </c>
      <c r="D1122" s="14" t="str">
        <f t="shared" si="16"/>
        <v>Error?</v>
      </c>
    </row>
    <row r="1123" spans="1:4" x14ac:dyDescent="0.2">
      <c r="A1123" s="55">
        <v>1062</v>
      </c>
      <c r="B1123" s="1223">
        <f>'Expenditures 15-22'!K55</f>
        <v>619533</v>
      </c>
      <c r="C1123" s="14" t="s">
        <v>672</v>
      </c>
      <c r="D1123" s="14" t="str">
        <f t="shared" si="16"/>
        <v>Error?</v>
      </c>
    </row>
    <row r="1124" spans="1:4" x14ac:dyDescent="0.2">
      <c r="A1124" s="55">
        <v>1063</v>
      </c>
      <c r="B1124" s="1223">
        <f>'Expenditures 15-22'!K56</f>
        <v>0</v>
      </c>
      <c r="C1124" s="14" t="s">
        <v>672</v>
      </c>
      <c r="D1124" s="14" t="str">
        <f t="shared" si="16"/>
        <v>Error?</v>
      </c>
    </row>
    <row r="1125" spans="1:4" x14ac:dyDescent="0.2">
      <c r="A1125" s="55">
        <v>1064</v>
      </c>
      <c r="B1125" s="1223">
        <f>'Expenditures 15-22'!K57</f>
        <v>619533</v>
      </c>
      <c r="C1125" s="14" t="s">
        <v>672</v>
      </c>
      <c r="D1125" s="14" t="str">
        <f t="shared" si="16"/>
        <v>Error?</v>
      </c>
    </row>
    <row r="1126" spans="1:4" x14ac:dyDescent="0.2">
      <c r="A1126" s="55">
        <v>1065</v>
      </c>
      <c r="B1126" s="1223">
        <f>'Expenditures 15-22'!K59</f>
        <v>46881</v>
      </c>
      <c r="C1126" s="14" t="s">
        <v>672</v>
      </c>
      <c r="D1126" s="14" t="str">
        <f t="shared" si="16"/>
        <v>Error?</v>
      </c>
    </row>
    <row r="1127" spans="1:4" x14ac:dyDescent="0.2">
      <c r="A1127" s="55">
        <v>1066</v>
      </c>
      <c r="B1127" s="1223">
        <f>'Expenditures 15-22'!K60</f>
        <v>133235</v>
      </c>
      <c r="C1127" s="14" t="s">
        <v>672</v>
      </c>
      <c r="D1127" s="14" t="str">
        <f t="shared" si="16"/>
        <v>Error?</v>
      </c>
    </row>
    <row r="1128" spans="1:4" x14ac:dyDescent="0.2">
      <c r="A1128" s="55">
        <v>1067</v>
      </c>
      <c r="B1128" s="1223">
        <f>'Expenditures 15-22'!K61</f>
        <v>0</v>
      </c>
      <c r="C1128" s="14" t="s">
        <v>672</v>
      </c>
      <c r="D1128" s="14" t="str">
        <f t="shared" si="16"/>
        <v>Error?</v>
      </c>
    </row>
    <row r="1129" spans="1:4" x14ac:dyDescent="0.2">
      <c r="A1129" s="55">
        <v>1068</v>
      </c>
      <c r="B1129" s="1223">
        <f>'Expenditures 15-22'!K62</f>
        <v>0</v>
      </c>
      <c r="C1129" s="14" t="s">
        <v>672</v>
      </c>
      <c r="D1129" s="14" t="str">
        <f t="shared" si="16"/>
        <v>Error?</v>
      </c>
    </row>
    <row r="1130" spans="1:4" x14ac:dyDescent="0.2">
      <c r="A1130" s="55">
        <v>1069</v>
      </c>
      <c r="B1130" s="1223">
        <f>'Expenditures 15-22'!K63</f>
        <v>194096</v>
      </c>
      <c r="C1130" s="14" t="s">
        <v>672</v>
      </c>
      <c r="D1130" s="14" t="str">
        <f t="shared" si="16"/>
        <v>Error?</v>
      </c>
    </row>
    <row r="1131" spans="1:4" x14ac:dyDescent="0.2">
      <c r="A1131" s="55">
        <v>1070</v>
      </c>
      <c r="B1131" s="1223">
        <f>'Expenditures 15-22'!K64</f>
        <v>0</v>
      </c>
      <c r="C1131" s="14" t="s">
        <v>672</v>
      </c>
      <c r="D1131" s="14" t="str">
        <f t="shared" si="16"/>
        <v>Error?</v>
      </c>
    </row>
    <row r="1132" spans="1:4" x14ac:dyDescent="0.2">
      <c r="A1132" s="83">
        <v>1071</v>
      </c>
      <c r="D1132" s="14" t="str">
        <f t="shared" si="16"/>
        <v>OK</v>
      </c>
    </row>
    <row r="1133" spans="1:4" x14ac:dyDescent="0.2">
      <c r="A1133" s="55">
        <v>1072</v>
      </c>
      <c r="B1133" s="1223">
        <f>'Expenditures 15-22'!K65</f>
        <v>374212</v>
      </c>
      <c r="C1133" s="14" t="s">
        <v>672</v>
      </c>
      <c r="D1133" s="14" t="str">
        <f t="shared" si="16"/>
        <v>Error?</v>
      </c>
    </row>
    <row r="1134" spans="1:4" x14ac:dyDescent="0.2">
      <c r="A1134" s="55">
        <v>1073</v>
      </c>
      <c r="B1134" s="1223">
        <f>'Expenditures 15-22'!K67</f>
        <v>0</v>
      </c>
      <c r="C1134" s="14" t="s">
        <v>672</v>
      </c>
      <c r="D1134" s="14" t="str">
        <f t="shared" si="16"/>
        <v>Error?</v>
      </c>
    </row>
    <row r="1135" spans="1:4" x14ac:dyDescent="0.2">
      <c r="A1135" s="55">
        <v>1074</v>
      </c>
      <c r="B1135" s="1223">
        <f>'Expenditures 15-22'!K68</f>
        <v>0</v>
      </c>
      <c r="C1135" s="14" t="s">
        <v>672</v>
      </c>
      <c r="D1135" s="14" t="str">
        <f t="shared" si="16"/>
        <v>Error?</v>
      </c>
    </row>
    <row r="1136" spans="1:4" x14ac:dyDescent="0.2">
      <c r="A1136" s="55">
        <v>1075</v>
      </c>
      <c r="B1136" s="1223">
        <f>'Expenditures 15-22'!K69</f>
        <v>0</v>
      </c>
      <c r="C1136" s="14" t="s">
        <v>672</v>
      </c>
      <c r="D1136" s="14" t="str">
        <f t="shared" si="16"/>
        <v>Error?</v>
      </c>
    </row>
    <row r="1137" spans="1:4" x14ac:dyDescent="0.2">
      <c r="A1137" s="55">
        <v>1076</v>
      </c>
      <c r="B1137" s="1223">
        <f>'Expenditures 15-22'!K70</f>
        <v>0</v>
      </c>
      <c r="C1137" s="14" t="s">
        <v>672</v>
      </c>
      <c r="D1137" s="14" t="str">
        <f t="shared" si="16"/>
        <v>Error?</v>
      </c>
    </row>
    <row r="1138" spans="1:4" x14ac:dyDescent="0.2">
      <c r="A1138" s="83">
        <v>1077</v>
      </c>
      <c r="D1138" s="14" t="str">
        <f t="shared" si="16"/>
        <v>OK</v>
      </c>
    </row>
    <row r="1139" spans="1:4" x14ac:dyDescent="0.2">
      <c r="A1139" s="55">
        <v>1078</v>
      </c>
      <c r="B1139" s="1223">
        <f>'Expenditures 15-22'!K71</f>
        <v>0</v>
      </c>
      <c r="C1139" s="14" t="s">
        <v>672</v>
      </c>
      <c r="D1139" s="14" t="str">
        <f t="shared" si="16"/>
        <v>Error?</v>
      </c>
    </row>
    <row r="1140" spans="1:4" x14ac:dyDescent="0.2">
      <c r="A1140" s="83">
        <v>1079</v>
      </c>
      <c r="D1140" s="14" t="str">
        <f t="shared" si="16"/>
        <v>OK</v>
      </c>
    </row>
    <row r="1141" spans="1:4" x14ac:dyDescent="0.2">
      <c r="A1141" s="55">
        <v>1080</v>
      </c>
      <c r="B1141" s="1223">
        <f>'Expenditures 15-22'!K72</f>
        <v>0</v>
      </c>
      <c r="C1141" s="14" t="s">
        <v>672</v>
      </c>
      <c r="D1141" s="14" t="str">
        <f t="shared" si="16"/>
        <v>Error?</v>
      </c>
    </row>
    <row r="1142" spans="1:4" x14ac:dyDescent="0.2">
      <c r="A1142" s="55">
        <v>1081</v>
      </c>
      <c r="B1142" s="1223">
        <f>'Expenditures 15-22'!K73</f>
        <v>0</v>
      </c>
      <c r="C1142" s="14" t="s">
        <v>672</v>
      </c>
      <c r="D1142" s="14" t="str">
        <f t="shared" si="16"/>
        <v>Error?</v>
      </c>
    </row>
    <row r="1143" spans="1:4" x14ac:dyDescent="0.2">
      <c r="A1143" s="55">
        <v>1082</v>
      </c>
      <c r="B1143" s="1223">
        <f>'Expenditures 15-22'!K74</f>
        <v>2802904</v>
      </c>
      <c r="C1143" s="14" t="s">
        <v>672</v>
      </c>
      <c r="D1143" s="14" t="str">
        <f t="shared" si="16"/>
        <v>Error?</v>
      </c>
    </row>
    <row r="1144" spans="1:4" x14ac:dyDescent="0.2">
      <c r="A1144" s="55">
        <v>1083</v>
      </c>
      <c r="B1144" s="1223">
        <f>'Expenditures 15-22'!K75</f>
        <v>3115</v>
      </c>
      <c r="C1144" s="14" t="s">
        <v>672</v>
      </c>
      <c r="D1144" s="14" t="str">
        <f t="shared" si="16"/>
        <v>Error?</v>
      </c>
    </row>
    <row r="1145" spans="1:4" x14ac:dyDescent="0.2">
      <c r="A1145" s="55">
        <v>1084</v>
      </c>
      <c r="B1145" s="1223">
        <f>'Expenditures 15-22'!K102</f>
        <v>509532</v>
      </c>
      <c r="C1145" s="14" t="s">
        <v>672</v>
      </c>
      <c r="D1145" s="14" t="str">
        <f t="shared" si="16"/>
        <v>Error?</v>
      </c>
    </row>
    <row r="1146" spans="1:4" x14ac:dyDescent="0.2">
      <c r="A1146" s="55">
        <v>1085</v>
      </c>
      <c r="B1146" s="1223">
        <f>'Expenditures 15-22'!K105</f>
        <v>8333</v>
      </c>
      <c r="C1146" s="14" t="s">
        <v>672</v>
      </c>
      <c r="D1146" s="14" t="str">
        <f t="shared" si="16"/>
        <v>Error?</v>
      </c>
    </row>
    <row r="1147" spans="1:4" x14ac:dyDescent="0.2">
      <c r="A1147" s="55">
        <v>1086</v>
      </c>
      <c r="B1147" s="122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3">
        <f>'Expenditures 15-22'!K109</f>
        <v>0</v>
      </c>
      <c r="C1149" s="14" t="s">
        <v>672</v>
      </c>
      <c r="D1149" s="14" t="str">
        <f t="shared" si="16"/>
        <v>Error?</v>
      </c>
    </row>
    <row r="1150" spans="1:4" x14ac:dyDescent="0.2">
      <c r="A1150" s="83">
        <v>1089</v>
      </c>
      <c r="D1150" s="14" t="str">
        <f t="shared" si="16"/>
        <v>OK</v>
      </c>
    </row>
    <row r="1151" spans="1:4" x14ac:dyDescent="0.2">
      <c r="A1151" s="55">
        <v>1090</v>
      </c>
      <c r="B1151" s="1223">
        <f>'Expenditures 15-22'!K110</f>
        <v>8333</v>
      </c>
      <c r="C1151" s="14" t="s">
        <v>672</v>
      </c>
      <c r="D1151" s="14" t="str">
        <f t="shared" ref="D1151:D1214" si="17">IF(ISBLANK(B1151),"OK",IF(A1151-B1151=0,"OK","Error?"))</f>
        <v>Error?</v>
      </c>
    </row>
    <row r="1152" spans="1:4" x14ac:dyDescent="0.2">
      <c r="A1152" s="55">
        <v>1091</v>
      </c>
      <c r="B1152" s="1223">
        <f>'Expenditures 15-22'!K114</f>
        <v>7221425</v>
      </c>
      <c r="C1152" s="14" t="s">
        <v>672</v>
      </c>
      <c r="D1152" s="14" t="str">
        <f t="shared" si="17"/>
        <v>Error?</v>
      </c>
    </row>
    <row r="1153" spans="1:4" x14ac:dyDescent="0.2">
      <c r="A1153" s="55">
        <v>1092</v>
      </c>
      <c r="B1153" s="1223">
        <f>'Expenditures 15-22'!K115</f>
        <v>924922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3">
        <f>'Expenditures 15-22'!C122</f>
        <v>25855</v>
      </c>
      <c r="D1219" s="14" t="str">
        <f t="shared" si="18"/>
        <v>Error?</v>
      </c>
    </row>
    <row r="1220" spans="1:4" x14ac:dyDescent="0.2">
      <c r="A1220" s="55">
        <v>1159</v>
      </c>
      <c r="B1220" s="1223">
        <f>'Expenditures 15-22'!C123</f>
        <v>0</v>
      </c>
      <c r="D1220" s="14" t="str">
        <f t="shared" si="18"/>
        <v>Error?</v>
      </c>
    </row>
    <row r="1221" spans="1:4" x14ac:dyDescent="0.2">
      <c r="A1221" s="55">
        <v>1160</v>
      </c>
      <c r="B1221" s="1223">
        <f>'Expenditures 15-22'!C124</f>
        <v>120732</v>
      </c>
      <c r="D1221" s="14" t="str">
        <f t="shared" si="18"/>
        <v>Error?</v>
      </c>
    </row>
    <row r="1222" spans="1:4" x14ac:dyDescent="0.2">
      <c r="A1222" s="83">
        <v>1161</v>
      </c>
      <c r="D1222" s="14" t="str">
        <f t="shared" si="18"/>
        <v>OK</v>
      </c>
    </row>
    <row r="1223" spans="1:4" x14ac:dyDescent="0.2">
      <c r="A1223" s="55">
        <v>1162</v>
      </c>
      <c r="B1223" s="1223">
        <f>'Expenditures 15-22'!C127</f>
        <v>146587</v>
      </c>
      <c r="C1223" s="14" t="s">
        <v>672</v>
      </c>
      <c r="D1223" s="14" t="str">
        <f t="shared" si="18"/>
        <v>Error?</v>
      </c>
    </row>
    <row r="1224" spans="1:4" x14ac:dyDescent="0.2">
      <c r="A1224" s="55">
        <v>1163</v>
      </c>
      <c r="B1224" s="1223">
        <f>'Expenditures 15-22'!C128</f>
        <v>0</v>
      </c>
      <c r="D1224" s="14" t="str">
        <f t="shared" si="18"/>
        <v>Error?</v>
      </c>
    </row>
    <row r="1225" spans="1:4" x14ac:dyDescent="0.2">
      <c r="A1225" s="55">
        <v>1164</v>
      </c>
      <c r="B1225" s="1223">
        <f>'Expenditures 15-22'!C129</f>
        <v>146587</v>
      </c>
      <c r="C1225" s="14" t="s">
        <v>672</v>
      </c>
      <c r="D1225" s="14" t="str">
        <f t="shared" si="18"/>
        <v>Error?</v>
      </c>
    </row>
    <row r="1226" spans="1:4" x14ac:dyDescent="0.2">
      <c r="A1226" s="55">
        <v>1165</v>
      </c>
      <c r="B1226" s="1223">
        <f>'Expenditures 15-22'!C150</f>
        <v>146587</v>
      </c>
      <c r="C1226" s="14" t="s">
        <v>672</v>
      </c>
      <c r="D1226" s="14" t="str">
        <f t="shared" si="18"/>
        <v>Error?</v>
      </c>
    </row>
    <row r="1227" spans="1:4" x14ac:dyDescent="0.2">
      <c r="A1227" s="55">
        <v>1166</v>
      </c>
      <c r="B1227" s="1223">
        <f>'Expenditures 15-22'!D122</f>
        <v>375</v>
      </c>
      <c r="D1227" s="14" t="str">
        <f t="shared" si="18"/>
        <v>Error?</v>
      </c>
    </row>
    <row r="1228" spans="1:4" x14ac:dyDescent="0.2">
      <c r="A1228" s="55">
        <v>1167</v>
      </c>
      <c r="B1228" s="1223">
        <f>'Expenditures 15-22'!D123</f>
        <v>0</v>
      </c>
      <c r="D1228" s="14" t="str">
        <f t="shared" si="18"/>
        <v>Error?</v>
      </c>
    </row>
    <row r="1229" spans="1:4" x14ac:dyDescent="0.2">
      <c r="A1229" s="55">
        <v>1168</v>
      </c>
      <c r="B1229" s="1223">
        <f>'Expenditures 15-22'!D124</f>
        <v>35694</v>
      </c>
      <c r="D1229" s="14" t="str">
        <f t="shared" si="18"/>
        <v>Error?</v>
      </c>
    </row>
    <row r="1230" spans="1:4" x14ac:dyDescent="0.2">
      <c r="A1230" s="83">
        <v>1169</v>
      </c>
      <c r="D1230" s="14" t="str">
        <f t="shared" si="18"/>
        <v>OK</v>
      </c>
    </row>
    <row r="1231" spans="1:4" x14ac:dyDescent="0.2">
      <c r="A1231" s="55">
        <v>1170</v>
      </c>
      <c r="B1231" s="1223">
        <f>'Expenditures 15-22'!D127</f>
        <v>36069</v>
      </c>
      <c r="C1231" s="14" t="s">
        <v>672</v>
      </c>
      <c r="D1231" s="14" t="str">
        <f t="shared" si="18"/>
        <v>Error?</v>
      </c>
    </row>
    <row r="1232" spans="1:4" x14ac:dyDescent="0.2">
      <c r="A1232" s="55">
        <v>1171</v>
      </c>
      <c r="B1232" s="1223">
        <f>'Expenditures 15-22'!D128</f>
        <v>0</v>
      </c>
      <c r="D1232" s="14" t="str">
        <f t="shared" si="18"/>
        <v>Error?</v>
      </c>
    </row>
    <row r="1233" spans="1:4" x14ac:dyDescent="0.2">
      <c r="A1233" s="55">
        <v>1172</v>
      </c>
      <c r="B1233" s="1223">
        <f>'Expenditures 15-22'!D129</f>
        <v>36069</v>
      </c>
      <c r="C1233" s="14" t="s">
        <v>672</v>
      </c>
      <c r="D1233" s="14" t="str">
        <f t="shared" si="18"/>
        <v>Error?</v>
      </c>
    </row>
    <row r="1234" spans="1:4" x14ac:dyDescent="0.2">
      <c r="A1234" s="55">
        <v>1173</v>
      </c>
      <c r="B1234" s="1223">
        <f>'Expenditures 15-22'!D150</f>
        <v>36069</v>
      </c>
      <c r="C1234" s="14" t="s">
        <v>672</v>
      </c>
      <c r="D1234" s="14" t="str">
        <f t="shared" si="18"/>
        <v>Error?</v>
      </c>
    </row>
    <row r="1235" spans="1:4" x14ac:dyDescent="0.2">
      <c r="A1235" s="55">
        <v>1174</v>
      </c>
      <c r="B1235" s="1223">
        <f>'Expenditures 15-22'!E122</f>
        <v>0</v>
      </c>
      <c r="D1235" s="14" t="str">
        <f t="shared" si="18"/>
        <v>Error?</v>
      </c>
    </row>
    <row r="1236" spans="1:4" x14ac:dyDescent="0.2">
      <c r="A1236" s="55">
        <v>1175</v>
      </c>
      <c r="B1236" s="1223">
        <f>'Expenditures 15-22'!E123</f>
        <v>0</v>
      </c>
      <c r="D1236" s="14" t="str">
        <f t="shared" si="18"/>
        <v>Error?</v>
      </c>
    </row>
    <row r="1237" spans="1:4" x14ac:dyDescent="0.2">
      <c r="A1237" s="55">
        <v>1176</v>
      </c>
      <c r="B1237" s="1223">
        <f>'Expenditures 15-22'!E124</f>
        <v>864951</v>
      </c>
      <c r="D1237" s="14" t="str">
        <f t="shared" si="18"/>
        <v>Error?</v>
      </c>
    </row>
    <row r="1238" spans="1:4" x14ac:dyDescent="0.2">
      <c r="A1238" s="83">
        <v>1177</v>
      </c>
      <c r="D1238" s="14" t="str">
        <f t="shared" si="18"/>
        <v>OK</v>
      </c>
    </row>
    <row r="1239" spans="1:4" x14ac:dyDescent="0.2">
      <c r="A1239" s="55">
        <v>1178</v>
      </c>
      <c r="B1239" s="1223">
        <f>'Expenditures 15-22'!E127</f>
        <v>864951</v>
      </c>
      <c r="C1239" s="14" t="s">
        <v>672</v>
      </c>
      <c r="D1239" s="14" t="str">
        <f t="shared" si="18"/>
        <v>Error?</v>
      </c>
    </row>
    <row r="1240" spans="1:4" x14ac:dyDescent="0.2">
      <c r="A1240" s="55">
        <v>1179</v>
      </c>
      <c r="B1240" s="1223">
        <f>'Expenditures 15-22'!E128</f>
        <v>0</v>
      </c>
      <c r="D1240" s="14" t="str">
        <f t="shared" si="18"/>
        <v>Error?</v>
      </c>
    </row>
    <row r="1241" spans="1:4" x14ac:dyDescent="0.2">
      <c r="A1241" s="55">
        <v>1180</v>
      </c>
      <c r="B1241" s="1223">
        <f>'Expenditures 15-22'!E129</f>
        <v>864951</v>
      </c>
      <c r="C1241" s="14" t="s">
        <v>672</v>
      </c>
      <c r="D1241" s="14" t="str">
        <f t="shared" si="18"/>
        <v>Error?</v>
      </c>
    </row>
    <row r="1242" spans="1:4" x14ac:dyDescent="0.2">
      <c r="A1242" s="55">
        <v>1181</v>
      </c>
      <c r="B1242" s="1223">
        <f>'Expenditures 15-22'!E150</f>
        <v>864951</v>
      </c>
      <c r="C1242" s="14" t="s">
        <v>672</v>
      </c>
      <c r="D1242" s="14" t="str">
        <f t="shared" si="18"/>
        <v>Error?</v>
      </c>
    </row>
    <row r="1243" spans="1:4" x14ac:dyDescent="0.2">
      <c r="A1243" s="55">
        <v>1182</v>
      </c>
      <c r="B1243" s="1223">
        <f>'Expenditures 15-22'!F122</f>
        <v>0</v>
      </c>
      <c r="D1243" s="14" t="str">
        <f t="shared" si="18"/>
        <v>Error?</v>
      </c>
    </row>
    <row r="1244" spans="1:4" x14ac:dyDescent="0.2">
      <c r="A1244" s="55">
        <v>1183</v>
      </c>
      <c r="B1244" s="1223">
        <f>'Expenditures 15-22'!F123</f>
        <v>0</v>
      </c>
      <c r="D1244" s="14" t="str">
        <f t="shared" si="18"/>
        <v>Error?</v>
      </c>
    </row>
    <row r="1245" spans="1:4" x14ac:dyDescent="0.2">
      <c r="A1245" s="55">
        <v>1184</v>
      </c>
      <c r="B1245" s="1223">
        <f>'Expenditures 15-22'!F124</f>
        <v>154379</v>
      </c>
      <c r="D1245" s="14" t="str">
        <f t="shared" si="18"/>
        <v>Error?</v>
      </c>
    </row>
    <row r="1246" spans="1:4" x14ac:dyDescent="0.2">
      <c r="A1246" s="83">
        <v>1185</v>
      </c>
      <c r="D1246" s="14" t="str">
        <f t="shared" si="18"/>
        <v>OK</v>
      </c>
    </row>
    <row r="1247" spans="1:4" x14ac:dyDescent="0.2">
      <c r="A1247" s="55">
        <v>1186</v>
      </c>
      <c r="B1247" s="1223">
        <f>'Expenditures 15-22'!F127</f>
        <v>154379</v>
      </c>
      <c r="C1247" s="14" t="s">
        <v>672</v>
      </c>
      <c r="D1247" s="14" t="str">
        <f t="shared" si="18"/>
        <v>Error?</v>
      </c>
    </row>
    <row r="1248" spans="1:4" x14ac:dyDescent="0.2">
      <c r="A1248" s="55">
        <v>1187</v>
      </c>
      <c r="B1248" s="1223">
        <f>'Expenditures 15-22'!F128</f>
        <v>0</v>
      </c>
      <c r="D1248" s="14" t="str">
        <f t="shared" si="18"/>
        <v>Error?</v>
      </c>
    </row>
    <row r="1249" spans="1:4" x14ac:dyDescent="0.2">
      <c r="A1249" s="55">
        <v>1188</v>
      </c>
      <c r="B1249" s="1223">
        <f>'Expenditures 15-22'!F129</f>
        <v>154379</v>
      </c>
      <c r="C1249" s="14" t="s">
        <v>672</v>
      </c>
      <c r="D1249" s="14" t="str">
        <f t="shared" si="18"/>
        <v>Error?</v>
      </c>
    </row>
    <row r="1250" spans="1:4" x14ac:dyDescent="0.2">
      <c r="A1250" s="55">
        <v>1189</v>
      </c>
      <c r="B1250" s="1223">
        <f>'Expenditures 15-22'!F150</f>
        <v>154379</v>
      </c>
      <c r="C1250" s="14" t="s">
        <v>672</v>
      </c>
      <c r="D1250" s="14" t="str">
        <f t="shared" si="18"/>
        <v>Error?</v>
      </c>
    </row>
    <row r="1251" spans="1:4" x14ac:dyDescent="0.2">
      <c r="A1251" s="55">
        <v>1190</v>
      </c>
      <c r="B1251" s="1223">
        <f>'Expenditures 15-22'!G122</f>
        <v>0</v>
      </c>
      <c r="D1251" s="14" t="str">
        <f t="shared" si="18"/>
        <v>Error?</v>
      </c>
    </row>
    <row r="1252" spans="1:4" x14ac:dyDescent="0.2">
      <c r="A1252" s="55">
        <v>1191</v>
      </c>
      <c r="B1252" s="1223">
        <f>'Expenditures 15-22'!G123</f>
        <v>0</v>
      </c>
      <c r="D1252" s="14" t="str">
        <f t="shared" si="18"/>
        <v>Error?</v>
      </c>
    </row>
    <row r="1253" spans="1:4" x14ac:dyDescent="0.2">
      <c r="A1253" s="55">
        <v>1192</v>
      </c>
      <c r="B1253" s="1223">
        <f>'Expenditures 15-22'!G124</f>
        <v>75067</v>
      </c>
      <c r="D1253" s="14" t="str">
        <f t="shared" si="18"/>
        <v>Error?</v>
      </c>
    </row>
    <row r="1254" spans="1:4" x14ac:dyDescent="0.2">
      <c r="A1254" s="55">
        <v>1193</v>
      </c>
      <c r="B1254" s="1223">
        <f>'Expenditures 15-22'!G126</f>
        <v>0</v>
      </c>
      <c r="D1254" s="14" t="str">
        <f t="shared" si="18"/>
        <v>Error?</v>
      </c>
    </row>
    <row r="1255" spans="1:4" x14ac:dyDescent="0.2">
      <c r="A1255" s="83">
        <v>1194</v>
      </c>
      <c r="D1255" s="14" t="str">
        <f t="shared" si="18"/>
        <v>OK</v>
      </c>
    </row>
    <row r="1256" spans="1:4" x14ac:dyDescent="0.2">
      <c r="A1256" s="55">
        <v>1195</v>
      </c>
      <c r="B1256" s="1223">
        <f>'Expenditures 15-22'!G127</f>
        <v>75067</v>
      </c>
      <c r="C1256" s="14" t="s">
        <v>672</v>
      </c>
      <c r="D1256" s="14" t="str">
        <f t="shared" si="18"/>
        <v>Error?</v>
      </c>
    </row>
    <row r="1257" spans="1:4" x14ac:dyDescent="0.2">
      <c r="A1257" s="55">
        <v>1196</v>
      </c>
      <c r="B1257" s="1223">
        <f>'Expenditures 15-22'!G128</f>
        <v>0</v>
      </c>
      <c r="D1257" s="14" t="str">
        <f t="shared" si="18"/>
        <v>Error?</v>
      </c>
    </row>
    <row r="1258" spans="1:4" x14ac:dyDescent="0.2">
      <c r="A1258" s="55">
        <v>1197</v>
      </c>
      <c r="B1258" s="1223">
        <f>'Expenditures 15-22'!G129</f>
        <v>75067</v>
      </c>
      <c r="C1258" s="14" t="s">
        <v>672</v>
      </c>
      <c r="D1258" s="14" t="str">
        <f t="shared" si="18"/>
        <v>Error?</v>
      </c>
    </row>
    <row r="1259" spans="1:4" x14ac:dyDescent="0.2">
      <c r="A1259" s="55">
        <v>1198</v>
      </c>
      <c r="B1259" s="1223">
        <f>'Expenditures 15-22'!G150</f>
        <v>75067</v>
      </c>
      <c r="C1259" s="14" t="s">
        <v>672</v>
      </c>
      <c r="D1259" s="14" t="str">
        <f t="shared" si="18"/>
        <v>Error?</v>
      </c>
    </row>
    <row r="1260" spans="1:4" x14ac:dyDescent="0.2">
      <c r="A1260" s="55">
        <v>1199</v>
      </c>
      <c r="B1260" s="1223">
        <f>'Expenditures 15-22'!H122</f>
        <v>0</v>
      </c>
      <c r="D1260" s="14" t="str">
        <f t="shared" si="18"/>
        <v>Error?</v>
      </c>
    </row>
    <row r="1261" spans="1:4" x14ac:dyDescent="0.2">
      <c r="A1261" s="55">
        <v>1200</v>
      </c>
      <c r="B1261" s="1223">
        <f>'Expenditures 15-22'!H123</f>
        <v>0</v>
      </c>
      <c r="D1261" s="14" t="str">
        <f t="shared" si="18"/>
        <v>Error?</v>
      </c>
    </row>
    <row r="1262" spans="1:4" x14ac:dyDescent="0.2">
      <c r="A1262" s="55">
        <v>1201</v>
      </c>
      <c r="B1262" s="1223">
        <f>'Expenditures 15-22'!H124</f>
        <v>0</v>
      </c>
      <c r="D1262" s="14" t="str">
        <f t="shared" si="18"/>
        <v>Error?</v>
      </c>
    </row>
    <row r="1263" spans="1:4" x14ac:dyDescent="0.2">
      <c r="A1263" s="83">
        <v>1202</v>
      </c>
      <c r="D1263" s="14" t="str">
        <f t="shared" si="18"/>
        <v>OK</v>
      </c>
    </row>
    <row r="1264" spans="1:4" x14ac:dyDescent="0.2">
      <c r="A1264" s="55">
        <v>1203</v>
      </c>
      <c r="B1264" s="1223">
        <f>'Expenditures 15-22'!H127</f>
        <v>0</v>
      </c>
      <c r="C1264" s="14" t="s">
        <v>672</v>
      </c>
      <c r="D1264" s="14" t="str">
        <f t="shared" si="18"/>
        <v>Error?</v>
      </c>
    </row>
    <row r="1265" spans="1:4" x14ac:dyDescent="0.2">
      <c r="A1265" s="55">
        <v>1204</v>
      </c>
      <c r="B1265" s="1223">
        <f>'Expenditures 15-22'!H128</f>
        <v>0</v>
      </c>
      <c r="D1265" s="14" t="str">
        <f t="shared" si="18"/>
        <v>Error?</v>
      </c>
    </row>
    <row r="1266" spans="1:4" x14ac:dyDescent="0.2">
      <c r="A1266" s="55">
        <v>1205</v>
      </c>
      <c r="B1266" s="1223">
        <f>'Expenditures 15-22'!H129</f>
        <v>0</v>
      </c>
      <c r="C1266" s="14" t="s">
        <v>672</v>
      </c>
      <c r="D1266" s="14" t="str">
        <f t="shared" si="18"/>
        <v>Error?</v>
      </c>
    </row>
    <row r="1267" spans="1:4" x14ac:dyDescent="0.2">
      <c r="A1267" s="55">
        <v>1206</v>
      </c>
      <c r="B1267" s="1223">
        <f>'Expenditures 15-22'!H138</f>
        <v>0</v>
      </c>
      <c r="C1267" s="14" t="s">
        <v>672</v>
      </c>
      <c r="D1267" s="14" t="str">
        <f t="shared" si="18"/>
        <v>Error?</v>
      </c>
    </row>
    <row r="1268" spans="1:4" x14ac:dyDescent="0.2">
      <c r="A1268" s="55">
        <v>1207</v>
      </c>
      <c r="B1268" s="1223">
        <f>'Expenditures 15-22'!H141</f>
        <v>0</v>
      </c>
      <c r="D1268" s="14" t="str">
        <f t="shared" si="18"/>
        <v>Error?</v>
      </c>
    </row>
    <row r="1269" spans="1:4" x14ac:dyDescent="0.2">
      <c r="A1269" s="55">
        <v>1208</v>
      </c>
      <c r="B1269" s="1223">
        <f>'Expenditures 15-22'!H142</f>
        <v>0</v>
      </c>
      <c r="D1269" s="14" t="str">
        <f t="shared" si="18"/>
        <v>Error?</v>
      </c>
    </row>
    <row r="1270" spans="1:4" x14ac:dyDescent="0.2">
      <c r="A1270" s="55">
        <v>1209</v>
      </c>
      <c r="B1270" s="1223">
        <f>'Expenditures 15-22'!H145</f>
        <v>0</v>
      </c>
      <c r="D1270" s="14" t="str">
        <f t="shared" si="18"/>
        <v>Error?</v>
      </c>
    </row>
    <row r="1271" spans="1:4" x14ac:dyDescent="0.2">
      <c r="A1271" s="83">
        <v>1210</v>
      </c>
      <c r="D1271" s="14" t="str">
        <f t="shared" si="18"/>
        <v>OK</v>
      </c>
    </row>
    <row r="1272" spans="1:4" x14ac:dyDescent="0.2">
      <c r="A1272" s="55">
        <v>1211</v>
      </c>
      <c r="B1272" s="1223">
        <f>'Expenditures 15-22'!H148</f>
        <v>0</v>
      </c>
      <c r="C1272" s="14" t="s">
        <v>672</v>
      </c>
      <c r="D1272" s="14" t="str">
        <f t="shared" si="18"/>
        <v>Error?</v>
      </c>
    </row>
    <row r="1273" spans="1:4" x14ac:dyDescent="0.2">
      <c r="A1273" s="55">
        <v>1212</v>
      </c>
      <c r="B1273" s="1223">
        <f>'Expenditures 15-22'!H150</f>
        <v>0</v>
      </c>
      <c r="C1273" s="14" t="s">
        <v>672</v>
      </c>
      <c r="D1273" s="14" t="str">
        <f t="shared" si="18"/>
        <v>Error?</v>
      </c>
    </row>
    <row r="1274" spans="1:4" x14ac:dyDescent="0.2">
      <c r="A1274" s="55">
        <v>1213</v>
      </c>
      <c r="B1274" s="1223">
        <f>'Expenditures 15-22'!K122</f>
        <v>26230</v>
      </c>
      <c r="C1274" s="14" t="s">
        <v>672</v>
      </c>
      <c r="D1274" s="14" t="str">
        <f t="shared" si="18"/>
        <v>Error?</v>
      </c>
    </row>
    <row r="1275" spans="1:4" x14ac:dyDescent="0.2">
      <c r="A1275" s="55">
        <v>1214</v>
      </c>
      <c r="B1275" s="1223">
        <f>'Expenditures 15-22'!K123</f>
        <v>0</v>
      </c>
      <c r="C1275" s="14" t="s">
        <v>672</v>
      </c>
      <c r="D1275" s="14" t="str">
        <f t="shared" si="18"/>
        <v>Error?</v>
      </c>
    </row>
    <row r="1276" spans="1:4" x14ac:dyDescent="0.2">
      <c r="A1276" s="55">
        <v>1215</v>
      </c>
      <c r="B1276" s="1223">
        <f>'Expenditures 15-22'!K124</f>
        <v>1250823</v>
      </c>
      <c r="C1276" s="14" t="s">
        <v>672</v>
      </c>
      <c r="D1276" s="14" t="str">
        <f t="shared" si="18"/>
        <v>Error?</v>
      </c>
    </row>
    <row r="1277" spans="1:4" x14ac:dyDescent="0.2">
      <c r="A1277" s="55">
        <v>1216</v>
      </c>
      <c r="B1277" s="1223">
        <f>'Expenditures 15-22'!K126</f>
        <v>0</v>
      </c>
      <c r="C1277" s="14" t="s">
        <v>672</v>
      </c>
      <c r="D1277" s="14" t="str">
        <f t="shared" si="18"/>
        <v>Error?</v>
      </c>
    </row>
    <row r="1278" spans="1:4" x14ac:dyDescent="0.2">
      <c r="A1278" s="83">
        <v>1217</v>
      </c>
      <c r="D1278" s="14" t="str">
        <f t="shared" si="18"/>
        <v>OK</v>
      </c>
    </row>
    <row r="1279" spans="1:4" x14ac:dyDescent="0.2">
      <c r="A1279" s="55">
        <v>1218</v>
      </c>
      <c r="B1279" s="1223">
        <f>'Expenditures 15-22'!K127</f>
        <v>1277053</v>
      </c>
      <c r="C1279" s="14" t="s">
        <v>672</v>
      </c>
      <c r="D1279" s="14" t="str">
        <f t="shared" ref="D1279:D1342" si="19">IF(ISBLANK(B1279),"OK",IF(A1279-B1279=0,"OK","Error?"))</f>
        <v>Error?</v>
      </c>
    </row>
    <row r="1280" spans="1:4" x14ac:dyDescent="0.2">
      <c r="A1280" s="55">
        <v>1219</v>
      </c>
      <c r="B1280" s="1223">
        <f>'Expenditures 15-22'!K128</f>
        <v>0</v>
      </c>
      <c r="C1280" s="14" t="s">
        <v>672</v>
      </c>
      <c r="D1280" s="14" t="str">
        <f t="shared" si="19"/>
        <v>Error?</v>
      </c>
    </row>
    <row r="1281" spans="1:4" x14ac:dyDescent="0.2">
      <c r="A1281" s="55">
        <v>1220</v>
      </c>
      <c r="B1281" s="1223">
        <f>'Expenditures 15-22'!K129</f>
        <v>1277053</v>
      </c>
      <c r="C1281" s="14" t="s">
        <v>672</v>
      </c>
      <c r="D1281" s="14" t="str">
        <f t="shared" si="19"/>
        <v>Error?</v>
      </c>
    </row>
    <row r="1282" spans="1:4" x14ac:dyDescent="0.2">
      <c r="A1282" s="55">
        <v>1221</v>
      </c>
      <c r="B1282" s="1223">
        <f>'Expenditures 15-22'!K138</f>
        <v>0</v>
      </c>
      <c r="C1282" s="14" t="s">
        <v>672</v>
      </c>
      <c r="D1282" s="14" t="str">
        <f t="shared" si="19"/>
        <v>Error?</v>
      </c>
    </row>
    <row r="1283" spans="1:4" x14ac:dyDescent="0.2">
      <c r="A1283" s="55">
        <v>1222</v>
      </c>
      <c r="B1283" s="1223">
        <f>'Expenditures 15-22'!K141</f>
        <v>0</v>
      </c>
      <c r="C1283" s="14" t="s">
        <v>672</v>
      </c>
      <c r="D1283" s="14" t="str">
        <f t="shared" si="19"/>
        <v>Error?</v>
      </c>
    </row>
    <row r="1284" spans="1:4" x14ac:dyDescent="0.2">
      <c r="A1284" s="55">
        <v>1223</v>
      </c>
      <c r="B1284" s="1223">
        <f>'Expenditures 15-22'!K142</f>
        <v>0</v>
      </c>
      <c r="C1284" s="14" t="s">
        <v>672</v>
      </c>
      <c r="D1284" s="14" t="str">
        <f t="shared" si="19"/>
        <v>Error?</v>
      </c>
    </row>
    <row r="1285" spans="1:4" x14ac:dyDescent="0.2">
      <c r="A1285" s="55">
        <v>1224</v>
      </c>
      <c r="B1285" s="1223">
        <f>'Expenditures 15-22'!K145</f>
        <v>0</v>
      </c>
      <c r="C1285" s="14" t="s">
        <v>672</v>
      </c>
      <c r="D1285" s="14" t="str">
        <f t="shared" si="19"/>
        <v>Error?</v>
      </c>
    </row>
    <row r="1286" spans="1:4" x14ac:dyDescent="0.2">
      <c r="A1286" s="83">
        <v>1225</v>
      </c>
      <c r="D1286" s="14" t="str">
        <f t="shared" si="19"/>
        <v>OK</v>
      </c>
    </row>
    <row r="1287" spans="1:4" x14ac:dyDescent="0.2">
      <c r="A1287" s="91">
        <v>1226</v>
      </c>
      <c r="B1287" s="1223">
        <f>'Expenditures 15-22'!K148</f>
        <v>0</v>
      </c>
      <c r="C1287" s="14" t="s">
        <v>672</v>
      </c>
      <c r="D1287" s="14" t="str">
        <f t="shared" si="19"/>
        <v>Error?</v>
      </c>
    </row>
    <row r="1288" spans="1:4" x14ac:dyDescent="0.2">
      <c r="A1288" s="55">
        <v>1227</v>
      </c>
      <c r="B1288" s="1223">
        <f>'Expenditures 15-22'!K150</f>
        <v>1277053</v>
      </c>
      <c r="C1288" s="14" t="s">
        <v>672</v>
      </c>
      <c r="D1288" s="14" t="str">
        <f t="shared" si="19"/>
        <v>Error?</v>
      </c>
    </row>
    <row r="1289" spans="1:4" x14ac:dyDescent="0.2">
      <c r="A1289" s="55">
        <v>1228</v>
      </c>
      <c r="B1289" s="1223">
        <f>'Expenditures 15-22'!K151</f>
        <v>664548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3">
        <f>'Expenditures 15-22'!E165</f>
        <v>803</v>
      </c>
      <c r="D1307" s="14" t="str">
        <f t="shared" si="19"/>
        <v>Error?</v>
      </c>
    </row>
    <row r="1308" spans="1:4" x14ac:dyDescent="0.2">
      <c r="A1308" s="55">
        <v>1247</v>
      </c>
      <c r="B1308" s="1223">
        <f>'Expenditures 15-22'!E166</f>
        <v>803</v>
      </c>
      <c r="C1308" s="14" t="s">
        <v>672</v>
      </c>
      <c r="D1308" s="14" t="str">
        <f t="shared" si="19"/>
        <v>Error?</v>
      </c>
    </row>
    <row r="1309" spans="1:4" x14ac:dyDescent="0.2">
      <c r="A1309" s="55">
        <v>1248</v>
      </c>
      <c r="B1309" s="1223">
        <f>'Expenditures 15-22'!E168</f>
        <v>803</v>
      </c>
      <c r="C1309" s="14" t="s">
        <v>672</v>
      </c>
      <c r="D1309" s="14" t="str">
        <f t="shared" si="19"/>
        <v>Error?</v>
      </c>
    </row>
    <row r="1310" spans="1:4" x14ac:dyDescent="0.2">
      <c r="A1310" s="55">
        <v>1249</v>
      </c>
      <c r="B1310" s="1223">
        <f>'Expenditures 15-22'!H157</f>
        <v>0</v>
      </c>
      <c r="D1310" s="14" t="str">
        <f t="shared" si="19"/>
        <v>Error?</v>
      </c>
    </row>
    <row r="1311" spans="1:4" x14ac:dyDescent="0.2">
      <c r="A1311" s="55">
        <v>1250</v>
      </c>
      <c r="B1311" s="1223">
        <f>'Expenditures 15-22'!H158</f>
        <v>0</v>
      </c>
      <c r="D1311" s="14" t="str">
        <f t="shared" si="19"/>
        <v>Error?</v>
      </c>
    </row>
    <row r="1312" spans="1:4" x14ac:dyDescent="0.2">
      <c r="A1312" s="55">
        <v>1251</v>
      </c>
      <c r="B1312" s="1223">
        <f>'Expenditures 15-22'!H163</f>
        <v>83760</v>
      </c>
      <c r="D1312" s="14" t="str">
        <f t="shared" si="19"/>
        <v>Error?</v>
      </c>
    </row>
    <row r="1313" spans="1:4" x14ac:dyDescent="0.2">
      <c r="A1313" s="55">
        <v>1252</v>
      </c>
      <c r="B1313" s="1223">
        <f>'Expenditures 15-22'!H161</f>
        <v>0</v>
      </c>
      <c r="D1313" s="14" t="str">
        <f t="shared" si="19"/>
        <v>Error?</v>
      </c>
    </row>
    <row r="1314" spans="1:4" x14ac:dyDescent="0.2">
      <c r="A1314" s="55">
        <v>1253</v>
      </c>
      <c r="B1314" s="1223">
        <f>'Expenditures 15-22'!H162</f>
        <v>0</v>
      </c>
      <c r="C1314" s="14" t="s">
        <v>672</v>
      </c>
      <c r="D1314" s="14" t="str">
        <f t="shared" si="19"/>
        <v>Error?</v>
      </c>
    </row>
    <row r="1315" spans="1:4" x14ac:dyDescent="0.2">
      <c r="A1315" s="55">
        <v>1254</v>
      </c>
      <c r="B1315" s="1223">
        <f>'Expenditures 15-22'!H164</f>
        <v>378664</v>
      </c>
      <c r="D1315" s="14" t="str">
        <f t="shared" si="19"/>
        <v>Error?</v>
      </c>
    </row>
    <row r="1316" spans="1:4" x14ac:dyDescent="0.2">
      <c r="A1316" s="55">
        <v>1255</v>
      </c>
      <c r="B1316" s="1223">
        <f>'Expenditures 15-22'!H165</f>
        <v>0</v>
      </c>
      <c r="D1316" s="14" t="str">
        <f t="shared" si="19"/>
        <v>Error?</v>
      </c>
    </row>
    <row r="1317" spans="1:4" x14ac:dyDescent="0.2">
      <c r="A1317" s="55">
        <v>1256</v>
      </c>
      <c r="B1317" s="1223">
        <f>'Expenditures 15-22'!H166</f>
        <v>462424</v>
      </c>
      <c r="C1317" s="14" t="s">
        <v>672</v>
      </c>
      <c r="D1317" s="14" t="str">
        <f t="shared" si="19"/>
        <v>Error?</v>
      </c>
    </row>
    <row r="1318" spans="1:4" x14ac:dyDescent="0.2">
      <c r="A1318" s="55">
        <v>1257</v>
      </c>
      <c r="B1318" s="1223">
        <f>'Expenditures 15-22'!H168</f>
        <v>462424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3">
        <f>'Expenditures 15-22'!K154</f>
        <v>0</v>
      </c>
      <c r="C1323" s="14" t="s">
        <v>672</v>
      </c>
      <c r="D1323" s="14" t="str">
        <f t="shared" si="19"/>
        <v>Error?</v>
      </c>
    </row>
    <row r="1324" spans="1:4" x14ac:dyDescent="0.2">
      <c r="A1324" s="55">
        <v>1263</v>
      </c>
      <c r="B1324" s="1223">
        <f>'Expenditures 15-22'!K157</f>
        <v>0</v>
      </c>
      <c r="C1324" s="14" t="s">
        <v>672</v>
      </c>
      <c r="D1324" s="14" t="str">
        <f t="shared" si="19"/>
        <v>Error?</v>
      </c>
    </row>
    <row r="1325" spans="1:4" x14ac:dyDescent="0.2">
      <c r="A1325" s="55">
        <v>1264</v>
      </c>
      <c r="B1325" s="1223">
        <f>'Expenditures 15-22'!K158</f>
        <v>0</v>
      </c>
      <c r="C1325" s="14" t="s">
        <v>672</v>
      </c>
      <c r="D1325" s="14" t="str">
        <f t="shared" si="19"/>
        <v>Error?</v>
      </c>
    </row>
    <row r="1326" spans="1:4" x14ac:dyDescent="0.2">
      <c r="A1326" s="55">
        <v>1265</v>
      </c>
      <c r="B1326" s="1223">
        <f>'Expenditures 15-22'!K163</f>
        <v>83760</v>
      </c>
      <c r="C1326" s="14" t="s">
        <v>672</v>
      </c>
      <c r="D1326" s="14" t="str">
        <f t="shared" si="19"/>
        <v>Error?</v>
      </c>
    </row>
    <row r="1327" spans="1:4" x14ac:dyDescent="0.2">
      <c r="A1327" s="55">
        <v>1266</v>
      </c>
      <c r="B1327" s="1223">
        <f>'Expenditures 15-22'!K161</f>
        <v>0</v>
      </c>
      <c r="C1327" s="14" t="s">
        <v>672</v>
      </c>
      <c r="D1327" s="14" t="str">
        <f t="shared" si="19"/>
        <v>Error?</v>
      </c>
    </row>
    <row r="1328" spans="1:4" x14ac:dyDescent="0.2">
      <c r="A1328" s="55">
        <v>1267</v>
      </c>
      <c r="B1328" s="1223">
        <f>'Expenditures 15-22'!K162</f>
        <v>0</v>
      </c>
      <c r="C1328" s="14" t="s">
        <v>672</v>
      </c>
      <c r="D1328" s="14" t="str">
        <f t="shared" si="19"/>
        <v>Error?</v>
      </c>
    </row>
    <row r="1329" spans="1:4" x14ac:dyDescent="0.2">
      <c r="A1329" s="55">
        <v>1268</v>
      </c>
      <c r="B1329" s="1223">
        <f>'Expenditures 15-22'!K164</f>
        <v>378664</v>
      </c>
      <c r="C1329" s="14" t="s">
        <v>672</v>
      </c>
      <c r="D1329" s="14" t="str">
        <f t="shared" si="19"/>
        <v>Error?</v>
      </c>
    </row>
    <row r="1330" spans="1:4" x14ac:dyDescent="0.2">
      <c r="A1330" s="55">
        <v>1269</v>
      </c>
      <c r="B1330" s="1223">
        <f>'Expenditures 15-22'!K165</f>
        <v>803</v>
      </c>
      <c r="C1330" s="14" t="s">
        <v>672</v>
      </c>
      <c r="D1330" s="14" t="str">
        <f t="shared" si="19"/>
        <v>Error?</v>
      </c>
    </row>
    <row r="1331" spans="1:4" x14ac:dyDescent="0.2">
      <c r="A1331" s="55">
        <v>1270</v>
      </c>
      <c r="B1331" s="1223">
        <f>'Expenditures 15-22'!K166</f>
        <v>463227</v>
      </c>
      <c r="C1331" s="14" t="s">
        <v>672</v>
      </c>
      <c r="D1331" s="14" t="str">
        <f t="shared" si="19"/>
        <v>Error?</v>
      </c>
    </row>
    <row r="1332" spans="1:4" x14ac:dyDescent="0.2">
      <c r="A1332" s="55">
        <v>1271</v>
      </c>
      <c r="B1332" s="1223">
        <f>'Expenditures 15-22'!K168</f>
        <v>463227</v>
      </c>
      <c r="C1332" s="14" t="s">
        <v>672</v>
      </c>
      <c r="D1332" s="14" t="str">
        <f t="shared" si="19"/>
        <v>Error?</v>
      </c>
    </row>
    <row r="1333" spans="1:4" x14ac:dyDescent="0.2">
      <c r="A1333" s="55">
        <v>1272</v>
      </c>
      <c r="B1333" s="1223">
        <f>'Expenditures 15-22'!K169</f>
        <v>-463227</v>
      </c>
      <c r="C1333" s="14" t="s">
        <v>672</v>
      </c>
      <c r="D1333" s="14" t="str">
        <f t="shared" si="19"/>
        <v>Error?</v>
      </c>
    </row>
    <row r="1334" spans="1:4" x14ac:dyDescent="0.2">
      <c r="A1334" s="83">
        <v>1273</v>
      </c>
      <c r="D1334" s="14" t="str">
        <f t="shared" si="19"/>
        <v>OK</v>
      </c>
    </row>
    <row r="1335" spans="1:4" x14ac:dyDescent="0.2">
      <c r="A1335" s="55">
        <v>1274</v>
      </c>
      <c r="B1335" s="1223">
        <f>'Expenditures 15-22'!C176</f>
        <v>5045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3">
        <f>'Expenditures 15-22'!C177</f>
        <v>0</v>
      </c>
      <c r="D1338" s="14" t="str">
        <f t="shared" si="19"/>
        <v>Error?</v>
      </c>
    </row>
    <row r="1339" spans="1:4" x14ac:dyDescent="0.2">
      <c r="A1339" s="55">
        <v>1278</v>
      </c>
      <c r="B1339" s="1223">
        <f>'Expenditures 15-22'!C178</f>
        <v>5045</v>
      </c>
      <c r="C1339" s="14" t="s">
        <v>672</v>
      </c>
      <c r="D1339" s="14" t="str">
        <f t="shared" si="19"/>
        <v>Error?</v>
      </c>
    </row>
    <row r="1340" spans="1:4" x14ac:dyDescent="0.2">
      <c r="A1340" s="55">
        <v>1279</v>
      </c>
      <c r="B1340" s="1223">
        <f>'Expenditures 15-22'!C204</f>
        <v>5045</v>
      </c>
      <c r="C1340" s="14" t="s">
        <v>672</v>
      </c>
      <c r="D1340" s="14" t="str">
        <f t="shared" si="19"/>
        <v>Error?</v>
      </c>
    </row>
    <row r="1341" spans="1:4" x14ac:dyDescent="0.2">
      <c r="A1341" s="55">
        <v>1280</v>
      </c>
      <c r="B1341" s="1223">
        <f>'Expenditures 15-22'!D176</f>
        <v>73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3">
        <f>'Expenditures 15-22'!D177</f>
        <v>0</v>
      </c>
      <c r="D1344" s="14" t="str">
        <f t="shared" si="20"/>
        <v>Error?</v>
      </c>
    </row>
    <row r="1345" spans="1:4" x14ac:dyDescent="0.2">
      <c r="A1345" s="55">
        <v>1284</v>
      </c>
      <c r="B1345" s="1223">
        <f>'Expenditures 15-22'!D178</f>
        <v>73</v>
      </c>
      <c r="C1345" s="14" t="s">
        <v>672</v>
      </c>
      <c r="D1345" s="14" t="str">
        <f t="shared" si="20"/>
        <v>Error?</v>
      </c>
    </row>
    <row r="1346" spans="1:4" x14ac:dyDescent="0.2">
      <c r="A1346" s="55">
        <v>1285</v>
      </c>
      <c r="B1346" s="1223">
        <f>'Expenditures 15-22'!D204</f>
        <v>73</v>
      </c>
      <c r="C1346" s="14" t="s">
        <v>672</v>
      </c>
      <c r="D1346" s="14" t="str">
        <f t="shared" si="20"/>
        <v>Error?</v>
      </c>
    </row>
    <row r="1347" spans="1:4" x14ac:dyDescent="0.2">
      <c r="A1347" s="55">
        <v>1286</v>
      </c>
      <c r="B1347" s="1223">
        <f>'Expenditures 15-22'!E176</f>
        <v>556752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3">
        <f>'Expenditures 15-22'!E177</f>
        <v>0</v>
      </c>
      <c r="D1350" s="14" t="str">
        <f t="shared" si="20"/>
        <v>Error?</v>
      </c>
    </row>
    <row r="1351" spans="1:4" x14ac:dyDescent="0.2">
      <c r="A1351" s="55">
        <v>1290</v>
      </c>
      <c r="B1351" s="1223">
        <f>'Expenditures 15-22'!E178</f>
        <v>556752</v>
      </c>
      <c r="C1351" s="14" t="s">
        <v>672</v>
      </c>
      <c r="D1351" s="14" t="str">
        <f t="shared" si="20"/>
        <v>Error?</v>
      </c>
    </row>
    <row r="1352" spans="1:4" x14ac:dyDescent="0.2">
      <c r="A1352" s="55">
        <v>1291</v>
      </c>
      <c r="B1352" s="1223">
        <f>'Expenditures 15-22'!E190</f>
        <v>0</v>
      </c>
      <c r="C1352" s="14" t="s">
        <v>672</v>
      </c>
      <c r="D1352" s="14" t="str">
        <f t="shared" si="20"/>
        <v>Error?</v>
      </c>
    </row>
    <row r="1353" spans="1:4" x14ac:dyDescent="0.2">
      <c r="A1353" s="55">
        <v>1292</v>
      </c>
      <c r="B1353" s="1223">
        <f>'Expenditures 15-22'!E204</f>
        <v>556752</v>
      </c>
      <c r="C1353" s="14" t="s">
        <v>672</v>
      </c>
      <c r="D1353" s="14" t="str">
        <f t="shared" si="20"/>
        <v>Error?</v>
      </c>
    </row>
    <row r="1354" spans="1:4" x14ac:dyDescent="0.2">
      <c r="A1354" s="55">
        <v>1293</v>
      </c>
      <c r="B1354" s="122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3">
        <f>'Expenditures 15-22'!F177</f>
        <v>0</v>
      </c>
      <c r="D1357" s="14" t="str">
        <f t="shared" si="20"/>
        <v>Error?</v>
      </c>
    </row>
    <row r="1358" spans="1:4" x14ac:dyDescent="0.2">
      <c r="A1358" s="55">
        <v>1297</v>
      </c>
      <c r="B1358" s="1223">
        <f>'Expenditures 15-22'!F178</f>
        <v>0</v>
      </c>
      <c r="C1358" s="14" t="s">
        <v>672</v>
      </c>
      <c r="D1358" s="14" t="str">
        <f t="shared" si="20"/>
        <v>Error?</v>
      </c>
    </row>
    <row r="1359" spans="1:4" x14ac:dyDescent="0.2">
      <c r="A1359" s="55">
        <v>1298</v>
      </c>
      <c r="B1359" s="1223">
        <f>'Expenditures 15-22'!F204</f>
        <v>0</v>
      </c>
      <c r="C1359" s="14" t="s">
        <v>672</v>
      </c>
      <c r="D1359" s="14" t="str">
        <f t="shared" si="20"/>
        <v>Error?</v>
      </c>
    </row>
    <row r="1360" spans="1:4" x14ac:dyDescent="0.2">
      <c r="A1360" s="55">
        <v>1299</v>
      </c>
      <c r="B1360" s="122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3">
        <f>'Expenditures 15-22'!G177</f>
        <v>0</v>
      </c>
      <c r="D1363" s="14" t="str">
        <f t="shared" si="20"/>
        <v>Error?</v>
      </c>
    </row>
    <row r="1364" spans="1:4" x14ac:dyDescent="0.2">
      <c r="A1364" s="55">
        <v>1303</v>
      </c>
      <c r="B1364" s="1223">
        <f>'Expenditures 15-22'!G178</f>
        <v>0</v>
      </c>
      <c r="C1364" s="14" t="s">
        <v>672</v>
      </c>
      <c r="D1364" s="14" t="str">
        <f t="shared" si="20"/>
        <v>Error?</v>
      </c>
    </row>
    <row r="1365" spans="1:4" x14ac:dyDescent="0.2">
      <c r="A1365" s="55">
        <v>1304</v>
      </c>
      <c r="B1365" s="1223">
        <f>'Expenditures 15-22'!G204</f>
        <v>0</v>
      </c>
      <c r="C1365" s="14" t="s">
        <v>672</v>
      </c>
      <c r="D1365" s="14" t="str">
        <f t="shared" si="20"/>
        <v>Error?</v>
      </c>
    </row>
    <row r="1366" spans="1:4" x14ac:dyDescent="0.2">
      <c r="A1366" s="55">
        <v>1305</v>
      </c>
      <c r="B1366" s="122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3">
        <f>'Expenditures 15-22'!H177</f>
        <v>0</v>
      </c>
      <c r="D1369" s="14" t="str">
        <f t="shared" si="20"/>
        <v>Error?</v>
      </c>
    </row>
    <row r="1370" spans="1:4" x14ac:dyDescent="0.2">
      <c r="A1370" s="55">
        <v>1309</v>
      </c>
      <c r="B1370" s="1223">
        <f>'Expenditures 15-22'!H178</f>
        <v>0</v>
      </c>
      <c r="C1370" s="14" t="s">
        <v>672</v>
      </c>
      <c r="D1370" s="14" t="str">
        <f t="shared" si="20"/>
        <v>Error?</v>
      </c>
    </row>
    <row r="1371" spans="1:4" x14ac:dyDescent="0.2">
      <c r="A1371" s="55">
        <v>1310</v>
      </c>
      <c r="B1371" s="1223">
        <f>'Expenditures 15-22'!H193</f>
        <v>0</v>
      </c>
      <c r="D1371" s="14" t="str">
        <f t="shared" si="20"/>
        <v>Error?</v>
      </c>
    </row>
    <row r="1372" spans="1:4" x14ac:dyDescent="0.2">
      <c r="A1372" s="55">
        <v>1311</v>
      </c>
      <c r="B1372" s="1223">
        <f>'Expenditures 15-22'!H194</f>
        <v>0</v>
      </c>
      <c r="D1372" s="14" t="str">
        <f t="shared" si="20"/>
        <v>Error?</v>
      </c>
    </row>
    <row r="1373" spans="1:4" x14ac:dyDescent="0.2">
      <c r="A1373" s="55">
        <v>1312</v>
      </c>
      <c r="B1373" s="1223">
        <f>'Expenditures 15-22'!H197</f>
        <v>0</v>
      </c>
      <c r="D1373" s="14" t="str">
        <f t="shared" si="20"/>
        <v>Error?</v>
      </c>
    </row>
    <row r="1374" spans="1:4" x14ac:dyDescent="0.2">
      <c r="A1374" s="83">
        <v>1313</v>
      </c>
      <c r="D1374" s="14" t="str">
        <f t="shared" si="20"/>
        <v>OK</v>
      </c>
    </row>
    <row r="1375" spans="1:4" x14ac:dyDescent="0.2">
      <c r="A1375" s="55">
        <v>1314</v>
      </c>
      <c r="B1375" s="1223">
        <f>'Expenditures 15-22'!H202</f>
        <v>0</v>
      </c>
      <c r="C1375" s="14" t="s">
        <v>672</v>
      </c>
      <c r="D1375" s="14" t="str">
        <f t="shared" si="20"/>
        <v>Error?</v>
      </c>
    </row>
    <row r="1376" spans="1:4" x14ac:dyDescent="0.2">
      <c r="A1376" s="55">
        <v>1315</v>
      </c>
      <c r="B1376" s="1223">
        <f>'Expenditures 15-22'!H204</f>
        <v>0</v>
      </c>
      <c r="C1376" s="14" t="s">
        <v>672</v>
      </c>
      <c r="D1376" s="14" t="str">
        <f t="shared" si="20"/>
        <v>Error?</v>
      </c>
    </row>
    <row r="1377" spans="1:4" x14ac:dyDescent="0.2">
      <c r="A1377" s="55">
        <v>1316</v>
      </c>
      <c r="B1377" s="1223">
        <f>'Expenditures 15-22'!K176</f>
        <v>561870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3">
        <f>'Expenditures 15-22'!K177</f>
        <v>0</v>
      </c>
      <c r="C1380" s="14" t="s">
        <v>672</v>
      </c>
      <c r="D1380" s="14" t="str">
        <f t="shared" si="20"/>
        <v>Error?</v>
      </c>
    </row>
    <row r="1381" spans="1:4" x14ac:dyDescent="0.2">
      <c r="A1381" s="55">
        <v>1320</v>
      </c>
      <c r="B1381" s="1223">
        <f>'Expenditures 15-22'!K178</f>
        <v>561870</v>
      </c>
      <c r="C1381" s="14" t="s">
        <v>672</v>
      </c>
      <c r="D1381" s="14" t="str">
        <f t="shared" si="20"/>
        <v>Error?</v>
      </c>
    </row>
    <row r="1382" spans="1:4" x14ac:dyDescent="0.2">
      <c r="A1382" s="55">
        <v>1321</v>
      </c>
      <c r="B1382" s="1223">
        <f>'Expenditures 15-22'!K190</f>
        <v>0</v>
      </c>
      <c r="C1382" s="14" t="s">
        <v>672</v>
      </c>
      <c r="D1382" s="14" t="str">
        <f t="shared" si="20"/>
        <v>Error?</v>
      </c>
    </row>
    <row r="1383" spans="1:4" x14ac:dyDescent="0.2">
      <c r="A1383" s="55">
        <v>1322</v>
      </c>
      <c r="B1383" s="1223">
        <f>'Expenditures 15-22'!K193</f>
        <v>0</v>
      </c>
      <c r="C1383" s="14" t="s">
        <v>672</v>
      </c>
      <c r="D1383" s="14" t="str">
        <f t="shared" si="20"/>
        <v>Error?</v>
      </c>
    </row>
    <row r="1384" spans="1:4" x14ac:dyDescent="0.2">
      <c r="A1384" s="55">
        <v>1323</v>
      </c>
      <c r="B1384" s="1223">
        <f>'Expenditures 15-22'!K194</f>
        <v>0</v>
      </c>
      <c r="C1384" s="14" t="s">
        <v>672</v>
      </c>
      <c r="D1384" s="14" t="str">
        <f t="shared" si="20"/>
        <v>Error?</v>
      </c>
    </row>
    <row r="1385" spans="1:4" x14ac:dyDescent="0.2">
      <c r="A1385" s="55">
        <v>1324</v>
      </c>
      <c r="B1385" s="1223">
        <f>'Expenditures 15-22'!K197</f>
        <v>0</v>
      </c>
      <c r="C1385" s="14" t="s">
        <v>672</v>
      </c>
      <c r="D1385" s="14" t="str">
        <f t="shared" si="20"/>
        <v>Error?</v>
      </c>
    </row>
    <row r="1386" spans="1:4" x14ac:dyDescent="0.2">
      <c r="A1386" s="83">
        <v>1325</v>
      </c>
      <c r="D1386" s="14" t="str">
        <f t="shared" si="20"/>
        <v>OK</v>
      </c>
    </row>
    <row r="1387" spans="1:4" x14ac:dyDescent="0.2">
      <c r="A1387" s="55">
        <v>1326</v>
      </c>
      <c r="B1387" s="1223">
        <f>'Expenditures 15-22'!K202</f>
        <v>0</v>
      </c>
      <c r="C1387" s="14" t="s">
        <v>672</v>
      </c>
      <c r="D1387" s="14" t="str">
        <f t="shared" si="20"/>
        <v>Error?</v>
      </c>
    </row>
    <row r="1388" spans="1:4" x14ac:dyDescent="0.2">
      <c r="A1388" s="55">
        <v>1327</v>
      </c>
      <c r="B1388" s="1223">
        <f>'Expenditures 15-22'!K204</f>
        <v>561870</v>
      </c>
      <c r="C1388" s="14" t="s">
        <v>672</v>
      </c>
      <c r="D1388" s="14" t="str">
        <f t="shared" si="20"/>
        <v>Error?</v>
      </c>
    </row>
    <row r="1389" spans="1:4" x14ac:dyDescent="0.2">
      <c r="A1389" s="55">
        <v>1328</v>
      </c>
      <c r="B1389" s="1223">
        <f>'Expenditures 15-22'!K205</f>
        <v>-59057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3">
        <f>'Expenditures 15-22'!D215</f>
        <v>0</v>
      </c>
      <c r="D1406" s="14" t="str">
        <f t="shared" si="20"/>
        <v>Error?</v>
      </c>
    </row>
    <row r="1407" spans="1:4" x14ac:dyDescent="0.2">
      <c r="A1407" s="55">
        <v>1346</v>
      </c>
      <c r="B1407" s="1223">
        <f>'Expenditures 15-22'!D216</f>
        <v>0</v>
      </c>
      <c r="D1407" s="14" t="str">
        <f t="shared" ref="D1407:D1470" si="21">IF(ISBLANK(B1407),"OK",IF(A1407-B1407=0,"OK","Error?"))</f>
        <v>Error?</v>
      </c>
    </row>
    <row r="1408" spans="1:4" x14ac:dyDescent="0.2">
      <c r="A1408" s="55">
        <v>1347</v>
      </c>
      <c r="B1408" s="1223">
        <f>'Expenditures 15-22'!D217</f>
        <v>0</v>
      </c>
      <c r="D1408" s="14" t="str">
        <f t="shared" si="21"/>
        <v>Error?</v>
      </c>
    </row>
    <row r="1409" spans="1:4" x14ac:dyDescent="0.2">
      <c r="A1409" s="55">
        <v>1348</v>
      </c>
      <c r="B1409" s="1223">
        <f>'Expenditures 15-22'!D218</f>
        <v>0</v>
      </c>
      <c r="D1409" s="14" t="str">
        <f t="shared" si="21"/>
        <v>Error?</v>
      </c>
    </row>
    <row r="1410" spans="1:4" x14ac:dyDescent="0.2">
      <c r="A1410" s="55">
        <v>1349</v>
      </c>
      <c r="B1410" s="1223">
        <f>'Expenditures 15-22'!D223</f>
        <v>59396</v>
      </c>
      <c r="C1410" s="14" t="s">
        <v>672</v>
      </c>
      <c r="D1410" s="14" t="str">
        <f t="shared" si="21"/>
        <v>Error?</v>
      </c>
    </row>
    <row r="1411" spans="1:4" x14ac:dyDescent="0.2">
      <c r="A1411" s="55">
        <v>1350</v>
      </c>
      <c r="B1411" s="1223">
        <f>'Expenditures 15-22'!D226</f>
        <v>81376</v>
      </c>
      <c r="D1411" s="14" t="str">
        <f t="shared" si="21"/>
        <v>Error?</v>
      </c>
    </row>
    <row r="1412" spans="1:4" x14ac:dyDescent="0.2">
      <c r="A1412" s="55">
        <v>1351</v>
      </c>
      <c r="B1412" s="1223">
        <f>'Expenditures 15-22'!D227</f>
        <v>0</v>
      </c>
      <c r="D1412" s="14" t="str">
        <f t="shared" si="21"/>
        <v>Error?</v>
      </c>
    </row>
    <row r="1413" spans="1:4" x14ac:dyDescent="0.2">
      <c r="A1413" s="55">
        <v>1352</v>
      </c>
      <c r="B1413" s="1223">
        <f>'Expenditures 15-22'!D228</f>
        <v>0</v>
      </c>
      <c r="D1413" s="14" t="str">
        <f t="shared" si="21"/>
        <v>Error?</v>
      </c>
    </row>
    <row r="1414" spans="1:4" x14ac:dyDescent="0.2">
      <c r="A1414" s="55">
        <v>1353</v>
      </c>
      <c r="B1414" s="1223">
        <f>'Expenditures 15-22'!D229</f>
        <v>0</v>
      </c>
      <c r="D1414" s="14" t="str">
        <f t="shared" si="21"/>
        <v>Error?</v>
      </c>
    </row>
    <row r="1415" spans="1:4" x14ac:dyDescent="0.2">
      <c r="A1415" s="55">
        <v>1354</v>
      </c>
      <c r="B1415" s="1223">
        <f>'Expenditures 15-22'!D230</f>
        <v>0</v>
      </c>
      <c r="D1415" s="14" t="str">
        <f t="shared" si="21"/>
        <v>Error?</v>
      </c>
    </row>
    <row r="1416" spans="1:4" x14ac:dyDescent="0.2">
      <c r="A1416" s="55">
        <v>1355</v>
      </c>
      <c r="B1416" s="1223">
        <f>'Expenditures 15-22'!D231</f>
        <v>0</v>
      </c>
      <c r="D1416" s="14" t="str">
        <f t="shared" si="21"/>
        <v>Error?</v>
      </c>
    </row>
    <row r="1417" spans="1:4" x14ac:dyDescent="0.2">
      <c r="A1417" s="55">
        <v>1356</v>
      </c>
      <c r="B1417" s="1223">
        <f>'Expenditures 15-22'!D232</f>
        <v>81376</v>
      </c>
      <c r="C1417" s="14" t="s">
        <v>672</v>
      </c>
      <c r="D1417" s="14" t="str">
        <f t="shared" si="21"/>
        <v>Error?</v>
      </c>
    </row>
    <row r="1418" spans="1:4" x14ac:dyDescent="0.2">
      <c r="A1418" s="55">
        <v>1357</v>
      </c>
      <c r="B1418" s="1223">
        <f>'Expenditures 15-22'!D234</f>
        <v>5117</v>
      </c>
      <c r="D1418" s="14" t="str">
        <f t="shared" si="21"/>
        <v>Error?</v>
      </c>
    </row>
    <row r="1419" spans="1:4" x14ac:dyDescent="0.2">
      <c r="A1419" s="55">
        <v>1358</v>
      </c>
      <c r="B1419" s="1223">
        <f>'Expenditures 15-22'!D235</f>
        <v>0</v>
      </c>
      <c r="D1419" s="14" t="str">
        <f t="shared" si="21"/>
        <v>Error?</v>
      </c>
    </row>
    <row r="1420" spans="1:4" x14ac:dyDescent="0.2">
      <c r="A1420" s="55">
        <v>1359</v>
      </c>
      <c r="B1420" s="1223">
        <f>'Expenditures 15-22'!D236</f>
        <v>0</v>
      </c>
      <c r="D1420" s="14" t="str">
        <f t="shared" si="21"/>
        <v>Error?</v>
      </c>
    </row>
    <row r="1421" spans="1:4" x14ac:dyDescent="0.2">
      <c r="A1421" s="55">
        <v>1360</v>
      </c>
      <c r="B1421" s="1223">
        <f>'Expenditures 15-22'!D237</f>
        <v>5117</v>
      </c>
      <c r="C1421" s="14" t="s">
        <v>672</v>
      </c>
      <c r="D1421" s="14" t="str">
        <f t="shared" si="21"/>
        <v>Error?</v>
      </c>
    </row>
    <row r="1422" spans="1:4" x14ac:dyDescent="0.2">
      <c r="A1422" s="55">
        <v>1361</v>
      </c>
      <c r="B1422" s="1223">
        <f>'Expenditures 15-22'!D239</f>
        <v>0</v>
      </c>
      <c r="D1422" s="14" t="str">
        <f t="shared" si="21"/>
        <v>Error?</v>
      </c>
    </row>
    <row r="1423" spans="1:4" x14ac:dyDescent="0.2">
      <c r="A1423" s="55">
        <v>1362</v>
      </c>
      <c r="B1423" s="1223">
        <f>'Expenditures 15-22'!D240</f>
        <v>0</v>
      </c>
      <c r="D1423" s="14" t="str">
        <f t="shared" si="21"/>
        <v>Error?</v>
      </c>
    </row>
    <row r="1424" spans="1:4" x14ac:dyDescent="0.2">
      <c r="A1424" s="55">
        <v>1363</v>
      </c>
      <c r="B1424" s="1223">
        <f>'Expenditures 15-22'!D251</f>
        <v>0</v>
      </c>
      <c r="C1424" s="14" t="s">
        <v>672</v>
      </c>
      <c r="D1424" s="14" t="str">
        <f t="shared" si="21"/>
        <v>Error?</v>
      </c>
    </row>
    <row r="1425" spans="1:4" x14ac:dyDescent="0.2">
      <c r="A1425" s="55">
        <v>1364</v>
      </c>
      <c r="B1425" s="1223">
        <f>'Expenditures 15-22'!D253</f>
        <v>0</v>
      </c>
      <c r="D1425" s="14" t="str">
        <f t="shared" si="21"/>
        <v>Error?</v>
      </c>
    </row>
    <row r="1426" spans="1:4" x14ac:dyDescent="0.2">
      <c r="A1426" s="55">
        <v>1365</v>
      </c>
      <c r="B1426" s="1223">
        <f>'Expenditures 15-22'!D254</f>
        <v>0</v>
      </c>
      <c r="D1426" s="14" t="str">
        <f t="shared" si="21"/>
        <v>Error?</v>
      </c>
    </row>
    <row r="1427" spans="1:4" x14ac:dyDescent="0.2">
      <c r="A1427" s="55">
        <v>1366</v>
      </c>
      <c r="B1427" s="1223">
        <f>'Expenditures 15-22'!D255</f>
        <v>0</v>
      </c>
      <c r="C1427" s="14" t="s">
        <v>672</v>
      </c>
      <c r="D1427" s="14" t="str">
        <f t="shared" si="21"/>
        <v>Error?</v>
      </c>
    </row>
    <row r="1428" spans="1:4" x14ac:dyDescent="0.2">
      <c r="A1428" s="55">
        <v>1367</v>
      </c>
      <c r="B1428" s="1223">
        <f>'Expenditures 15-22'!D257</f>
        <v>0</v>
      </c>
      <c r="D1428" s="14" t="str">
        <f t="shared" si="21"/>
        <v>Error?</v>
      </c>
    </row>
    <row r="1429" spans="1:4" x14ac:dyDescent="0.2">
      <c r="A1429" s="55">
        <v>1368</v>
      </c>
      <c r="B1429" s="1223">
        <f>'Expenditures 15-22'!D258</f>
        <v>0</v>
      </c>
      <c r="D1429" s="14" t="str">
        <f t="shared" si="21"/>
        <v>Error?</v>
      </c>
    </row>
    <row r="1430" spans="1:4" x14ac:dyDescent="0.2">
      <c r="A1430" s="55">
        <v>1369</v>
      </c>
      <c r="B1430" s="1223">
        <f>'Expenditures 15-22'!D259</f>
        <v>0</v>
      </c>
      <c r="D1430" s="14" t="str">
        <f t="shared" si="21"/>
        <v>Error?</v>
      </c>
    </row>
    <row r="1431" spans="1:4" x14ac:dyDescent="0.2">
      <c r="A1431" s="55">
        <v>1370</v>
      </c>
      <c r="B1431" s="1223">
        <f>'Expenditures 15-22'!D260</f>
        <v>16187</v>
      </c>
      <c r="D1431" s="14" t="str">
        <f t="shared" si="21"/>
        <v>Error?</v>
      </c>
    </row>
    <row r="1432" spans="1:4" x14ac:dyDescent="0.2">
      <c r="A1432" s="55">
        <v>1371</v>
      </c>
      <c r="B1432" s="1223">
        <f>'Expenditures 15-22'!D261</f>
        <v>0</v>
      </c>
      <c r="D1432" s="14" t="str">
        <f t="shared" si="21"/>
        <v>Error?</v>
      </c>
    </row>
    <row r="1433" spans="1:4" x14ac:dyDescent="0.2">
      <c r="A1433" s="55">
        <v>1372</v>
      </c>
      <c r="B1433" s="1223">
        <f>'Expenditures 15-22'!D262</f>
        <v>0</v>
      </c>
      <c r="D1433" s="14" t="str">
        <f t="shared" si="21"/>
        <v>Error?</v>
      </c>
    </row>
    <row r="1434" spans="1:4" x14ac:dyDescent="0.2">
      <c r="A1434" s="55">
        <v>1373</v>
      </c>
      <c r="B1434" s="1223">
        <f>'Expenditures 15-22'!D263</f>
        <v>0</v>
      </c>
      <c r="D1434" s="14" t="str">
        <f t="shared" si="21"/>
        <v>Error?</v>
      </c>
    </row>
    <row r="1435" spans="1:4" x14ac:dyDescent="0.2">
      <c r="A1435" s="83">
        <v>1374</v>
      </c>
      <c r="D1435" s="14" t="str">
        <f t="shared" si="21"/>
        <v>OK</v>
      </c>
    </row>
    <row r="1436" spans="1:4" x14ac:dyDescent="0.2">
      <c r="A1436" s="55">
        <v>1375</v>
      </c>
      <c r="B1436" s="1223">
        <f>'Expenditures 15-22'!D264</f>
        <v>16187</v>
      </c>
      <c r="C1436" s="14" t="s">
        <v>672</v>
      </c>
      <c r="D1436" s="14" t="str">
        <f t="shared" si="21"/>
        <v>Error?</v>
      </c>
    </row>
    <row r="1437" spans="1:4" x14ac:dyDescent="0.2">
      <c r="A1437" s="55">
        <v>1376</v>
      </c>
      <c r="B1437" s="1223">
        <f>'Expenditures 15-22'!D266</f>
        <v>0</v>
      </c>
      <c r="D1437" s="14" t="str">
        <f t="shared" si="21"/>
        <v>Error?</v>
      </c>
    </row>
    <row r="1438" spans="1:4" x14ac:dyDescent="0.2">
      <c r="A1438" s="55">
        <v>1377</v>
      </c>
      <c r="B1438" s="1223">
        <f>'Expenditures 15-22'!D267</f>
        <v>0</v>
      </c>
      <c r="D1438" s="14" t="str">
        <f t="shared" si="21"/>
        <v>Error?</v>
      </c>
    </row>
    <row r="1439" spans="1:4" x14ac:dyDescent="0.2">
      <c r="A1439" s="55">
        <v>1378</v>
      </c>
      <c r="B1439" s="1223">
        <f>'Expenditures 15-22'!D268</f>
        <v>0</v>
      </c>
      <c r="D1439" s="14" t="str">
        <f t="shared" si="21"/>
        <v>Error?</v>
      </c>
    </row>
    <row r="1440" spans="1:4" x14ac:dyDescent="0.2">
      <c r="A1440" s="55">
        <v>1379</v>
      </c>
      <c r="B1440" s="1223">
        <f>'Expenditures 15-22'!D269</f>
        <v>0</v>
      </c>
      <c r="D1440" s="14" t="str">
        <f t="shared" si="21"/>
        <v>Error?</v>
      </c>
    </row>
    <row r="1441" spans="1:4" x14ac:dyDescent="0.2">
      <c r="A1441" s="83">
        <v>1380</v>
      </c>
      <c r="D1441" s="14" t="str">
        <f t="shared" si="21"/>
        <v>OK</v>
      </c>
    </row>
    <row r="1442" spans="1:4" x14ac:dyDescent="0.2">
      <c r="A1442" s="55">
        <v>1381</v>
      </c>
      <c r="B1442" s="1223">
        <f>'Expenditures 15-22'!D270</f>
        <v>0</v>
      </c>
      <c r="D1442" s="14" t="str">
        <f t="shared" si="21"/>
        <v>Error?</v>
      </c>
    </row>
    <row r="1443" spans="1:4" x14ac:dyDescent="0.2">
      <c r="A1443" s="83">
        <v>1382</v>
      </c>
      <c r="D1443" s="14" t="str">
        <f t="shared" si="21"/>
        <v>OK</v>
      </c>
    </row>
    <row r="1444" spans="1:4" x14ac:dyDescent="0.2">
      <c r="A1444" s="55">
        <v>1383</v>
      </c>
      <c r="B1444" s="1223">
        <f>'Expenditures 15-22'!D271</f>
        <v>0</v>
      </c>
      <c r="C1444" s="14" t="s">
        <v>672</v>
      </c>
      <c r="D1444" s="14" t="str">
        <f t="shared" si="21"/>
        <v>Error?</v>
      </c>
    </row>
    <row r="1445" spans="1:4" x14ac:dyDescent="0.2">
      <c r="A1445" s="55">
        <v>1384</v>
      </c>
      <c r="B1445" s="1223">
        <f>'Expenditures 15-22'!D272</f>
        <v>0</v>
      </c>
      <c r="D1445" s="14" t="str">
        <f t="shared" si="21"/>
        <v>Error?</v>
      </c>
    </row>
    <row r="1446" spans="1:4" x14ac:dyDescent="0.2">
      <c r="A1446" s="55">
        <v>1385</v>
      </c>
      <c r="B1446" s="1223">
        <f>'Expenditures 15-22'!D273</f>
        <v>102680</v>
      </c>
      <c r="C1446" s="14" t="s">
        <v>672</v>
      </c>
      <c r="D1446" s="14" t="str">
        <f t="shared" si="21"/>
        <v>Error?</v>
      </c>
    </row>
    <row r="1447" spans="1:4" x14ac:dyDescent="0.2">
      <c r="A1447" s="55">
        <v>1386</v>
      </c>
      <c r="B1447" s="1223">
        <f>'Expenditures 15-22'!D274</f>
        <v>1450</v>
      </c>
      <c r="D1447" s="14" t="str">
        <f t="shared" si="21"/>
        <v>Error?</v>
      </c>
    </row>
    <row r="1448" spans="1:4" x14ac:dyDescent="0.2">
      <c r="A1448" s="55">
        <v>1387</v>
      </c>
      <c r="B1448" s="1223">
        <f>'Expenditures 15-22'!D288</f>
        <v>163526</v>
      </c>
      <c r="C1448" s="14" t="s">
        <v>672</v>
      </c>
      <c r="D1448" s="14" t="str">
        <f t="shared" si="21"/>
        <v>Error?</v>
      </c>
    </row>
    <row r="1449" spans="1:4" x14ac:dyDescent="0.2">
      <c r="A1449" s="55">
        <v>1388</v>
      </c>
      <c r="B1449" s="1223">
        <f>'Expenditures 15-22'!H281</f>
        <v>0</v>
      </c>
      <c r="D1449" s="14" t="str">
        <f t="shared" si="21"/>
        <v>Error?</v>
      </c>
    </row>
    <row r="1450" spans="1:4" x14ac:dyDescent="0.2">
      <c r="A1450" s="55">
        <v>1389</v>
      </c>
      <c r="B1450" s="1223">
        <f>'Expenditures 15-22'!H282</f>
        <v>0</v>
      </c>
      <c r="D1450" s="14" t="str">
        <f t="shared" si="21"/>
        <v>Error?</v>
      </c>
    </row>
    <row r="1451" spans="1:4" x14ac:dyDescent="0.2">
      <c r="A1451" s="55">
        <v>1390</v>
      </c>
      <c r="B1451" s="1223">
        <f>'Expenditures 15-22'!H285</f>
        <v>0</v>
      </c>
      <c r="D1451" s="14" t="str">
        <f t="shared" si="21"/>
        <v>Error?</v>
      </c>
    </row>
    <row r="1452" spans="1:4" x14ac:dyDescent="0.2">
      <c r="A1452" s="55">
        <v>1391</v>
      </c>
      <c r="B1452" s="1223">
        <f>'Expenditures 15-22'!H286</f>
        <v>0</v>
      </c>
      <c r="C1452" s="14" t="s">
        <v>672</v>
      </c>
      <c r="D1452" s="14" t="str">
        <f t="shared" si="21"/>
        <v>Error?</v>
      </c>
    </row>
    <row r="1453" spans="1:4" x14ac:dyDescent="0.2">
      <c r="A1453" s="83">
        <v>1392</v>
      </c>
      <c r="D1453" s="14" t="str">
        <f t="shared" si="21"/>
        <v>OK</v>
      </c>
    </row>
    <row r="1454" spans="1:4" x14ac:dyDescent="0.2">
      <c r="A1454" s="55">
        <v>1393</v>
      </c>
      <c r="B1454" s="122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3">
        <f>'Expenditures 15-22'!K215</f>
        <v>0</v>
      </c>
      <c r="C1470" s="14" t="s">
        <v>672</v>
      </c>
      <c r="D1470" s="14" t="str">
        <f t="shared" si="21"/>
        <v>Error?</v>
      </c>
    </row>
    <row r="1471" spans="1:4" x14ac:dyDescent="0.2">
      <c r="A1471" s="55">
        <v>1410</v>
      </c>
      <c r="B1471" s="1223">
        <f>'Expenditures 15-22'!K216</f>
        <v>0</v>
      </c>
      <c r="C1471" s="14" t="s">
        <v>672</v>
      </c>
      <c r="D1471" s="14" t="str">
        <f t="shared" ref="D1471:D1534" si="22">IF(ISBLANK(B1471),"OK",IF(A1471-B1471=0,"OK","Error?"))</f>
        <v>Error?</v>
      </c>
    </row>
    <row r="1472" spans="1:4" x14ac:dyDescent="0.2">
      <c r="A1472" s="55">
        <v>1411</v>
      </c>
      <c r="B1472" s="1223">
        <f>'Expenditures 15-22'!K217</f>
        <v>0</v>
      </c>
      <c r="C1472" s="14" t="s">
        <v>672</v>
      </c>
      <c r="D1472" s="14" t="str">
        <f t="shared" si="22"/>
        <v>Error?</v>
      </c>
    </row>
    <row r="1473" spans="1:4" x14ac:dyDescent="0.2">
      <c r="A1473" s="55">
        <v>1412</v>
      </c>
      <c r="B1473" s="1223">
        <f>'Expenditures 15-22'!K218</f>
        <v>0</v>
      </c>
      <c r="C1473" s="14" t="s">
        <v>672</v>
      </c>
      <c r="D1473" s="14" t="str">
        <f t="shared" si="22"/>
        <v>Error?</v>
      </c>
    </row>
    <row r="1474" spans="1:4" x14ac:dyDescent="0.2">
      <c r="A1474" s="55">
        <v>1413</v>
      </c>
      <c r="B1474" s="1223">
        <f>'Expenditures 15-22'!K223</f>
        <v>59396</v>
      </c>
      <c r="C1474" s="14" t="s">
        <v>672</v>
      </c>
      <c r="D1474" s="14" t="str">
        <f t="shared" si="22"/>
        <v>Error?</v>
      </c>
    </row>
    <row r="1475" spans="1:4" x14ac:dyDescent="0.2">
      <c r="A1475" s="55">
        <v>1414</v>
      </c>
      <c r="B1475" s="1223">
        <f>'Expenditures 15-22'!K226</f>
        <v>81376</v>
      </c>
      <c r="C1475" s="14" t="s">
        <v>672</v>
      </c>
      <c r="D1475" s="14" t="str">
        <f t="shared" si="22"/>
        <v>Error?</v>
      </c>
    </row>
    <row r="1476" spans="1:4" x14ac:dyDescent="0.2">
      <c r="A1476" s="55">
        <v>1415</v>
      </c>
      <c r="B1476" s="1223">
        <f>'Expenditures 15-22'!K227</f>
        <v>0</v>
      </c>
      <c r="C1476" s="14" t="s">
        <v>672</v>
      </c>
      <c r="D1476" s="14" t="str">
        <f t="shared" si="22"/>
        <v>Error?</v>
      </c>
    </row>
    <row r="1477" spans="1:4" x14ac:dyDescent="0.2">
      <c r="A1477" s="55">
        <v>1416</v>
      </c>
      <c r="B1477" s="1223">
        <f>'Expenditures 15-22'!K228</f>
        <v>0</v>
      </c>
      <c r="C1477" s="14" t="s">
        <v>672</v>
      </c>
      <c r="D1477" s="14" t="str">
        <f t="shared" si="22"/>
        <v>Error?</v>
      </c>
    </row>
    <row r="1478" spans="1:4" x14ac:dyDescent="0.2">
      <c r="A1478" s="55">
        <v>1417</v>
      </c>
      <c r="B1478" s="1223">
        <f>'Expenditures 15-22'!K229</f>
        <v>0</v>
      </c>
      <c r="C1478" s="14" t="s">
        <v>672</v>
      </c>
      <c r="D1478" s="14" t="str">
        <f t="shared" si="22"/>
        <v>Error?</v>
      </c>
    </row>
    <row r="1479" spans="1:4" x14ac:dyDescent="0.2">
      <c r="A1479" s="55">
        <v>1418</v>
      </c>
      <c r="B1479" s="1223">
        <f>'Expenditures 15-22'!K230</f>
        <v>0</v>
      </c>
      <c r="C1479" s="14" t="s">
        <v>672</v>
      </c>
      <c r="D1479" s="14" t="str">
        <f t="shared" si="22"/>
        <v>Error?</v>
      </c>
    </row>
    <row r="1480" spans="1:4" x14ac:dyDescent="0.2">
      <c r="A1480" s="55">
        <v>1419</v>
      </c>
      <c r="B1480" s="1223">
        <f>'Expenditures 15-22'!K231</f>
        <v>0</v>
      </c>
      <c r="C1480" s="14" t="s">
        <v>672</v>
      </c>
      <c r="D1480" s="14" t="str">
        <f t="shared" si="22"/>
        <v>Error?</v>
      </c>
    </row>
    <row r="1481" spans="1:4" x14ac:dyDescent="0.2">
      <c r="A1481" s="55">
        <v>1420</v>
      </c>
      <c r="B1481" s="1223">
        <f>'Expenditures 15-22'!K232</f>
        <v>81376</v>
      </c>
      <c r="C1481" s="14" t="s">
        <v>672</v>
      </c>
      <c r="D1481" s="14" t="str">
        <f t="shared" si="22"/>
        <v>Error?</v>
      </c>
    </row>
    <row r="1482" spans="1:4" x14ac:dyDescent="0.2">
      <c r="A1482" s="55">
        <v>1421</v>
      </c>
      <c r="B1482" s="1223">
        <f>'Expenditures 15-22'!K234</f>
        <v>5117</v>
      </c>
      <c r="C1482" s="14" t="s">
        <v>672</v>
      </c>
      <c r="D1482" s="14" t="str">
        <f t="shared" si="22"/>
        <v>Error?</v>
      </c>
    </row>
    <row r="1483" spans="1:4" x14ac:dyDescent="0.2">
      <c r="A1483" s="55">
        <v>1422</v>
      </c>
      <c r="B1483" s="1223">
        <f>'Expenditures 15-22'!K235</f>
        <v>0</v>
      </c>
      <c r="C1483" s="14" t="s">
        <v>672</v>
      </c>
      <c r="D1483" s="14" t="str">
        <f t="shared" si="22"/>
        <v>Error?</v>
      </c>
    </row>
    <row r="1484" spans="1:4" x14ac:dyDescent="0.2">
      <c r="A1484" s="55">
        <v>1423</v>
      </c>
      <c r="B1484" s="1223">
        <f>'Expenditures 15-22'!K236</f>
        <v>0</v>
      </c>
      <c r="C1484" s="14" t="s">
        <v>672</v>
      </c>
      <c r="D1484" s="14" t="str">
        <f t="shared" si="22"/>
        <v>Error?</v>
      </c>
    </row>
    <row r="1485" spans="1:4" x14ac:dyDescent="0.2">
      <c r="A1485" s="55">
        <v>1424</v>
      </c>
      <c r="B1485" s="1223">
        <f>'Expenditures 15-22'!K237</f>
        <v>5117</v>
      </c>
      <c r="C1485" s="14" t="s">
        <v>672</v>
      </c>
      <c r="D1485" s="14" t="str">
        <f t="shared" si="22"/>
        <v>Error?</v>
      </c>
    </row>
    <row r="1486" spans="1:4" x14ac:dyDescent="0.2">
      <c r="A1486" s="55">
        <v>1425</v>
      </c>
      <c r="B1486" s="1223">
        <f>'Expenditures 15-22'!K239</f>
        <v>0</v>
      </c>
      <c r="C1486" s="14" t="s">
        <v>672</v>
      </c>
      <c r="D1486" s="14" t="str">
        <f t="shared" si="22"/>
        <v>Error?</v>
      </c>
    </row>
    <row r="1487" spans="1:4" x14ac:dyDescent="0.2">
      <c r="A1487" s="55">
        <v>1426</v>
      </c>
      <c r="B1487" s="1223">
        <f>'Expenditures 15-22'!K240</f>
        <v>0</v>
      </c>
      <c r="C1487" s="14" t="s">
        <v>672</v>
      </c>
      <c r="D1487" s="14" t="str">
        <f t="shared" si="22"/>
        <v>Error?</v>
      </c>
    </row>
    <row r="1488" spans="1:4" x14ac:dyDescent="0.2">
      <c r="A1488" s="55">
        <v>1427</v>
      </c>
      <c r="B1488" s="1223">
        <f>'Expenditures 15-22'!K251</f>
        <v>0</v>
      </c>
      <c r="C1488" s="14" t="s">
        <v>672</v>
      </c>
      <c r="D1488" s="14" t="str">
        <f t="shared" si="22"/>
        <v>Error?</v>
      </c>
    </row>
    <row r="1489" spans="1:4" x14ac:dyDescent="0.2">
      <c r="A1489" s="55">
        <v>1428</v>
      </c>
      <c r="B1489" s="1223">
        <f>'Expenditures 15-22'!K253</f>
        <v>0</v>
      </c>
      <c r="C1489" s="14" t="s">
        <v>672</v>
      </c>
      <c r="D1489" s="14" t="str">
        <f t="shared" si="22"/>
        <v>Error?</v>
      </c>
    </row>
    <row r="1490" spans="1:4" x14ac:dyDescent="0.2">
      <c r="A1490" s="55">
        <v>1429</v>
      </c>
      <c r="B1490" s="1223">
        <f>'Expenditures 15-22'!K254</f>
        <v>0</v>
      </c>
      <c r="C1490" s="14" t="s">
        <v>672</v>
      </c>
      <c r="D1490" s="14" t="str">
        <f t="shared" si="22"/>
        <v>Error?</v>
      </c>
    </row>
    <row r="1491" spans="1:4" x14ac:dyDescent="0.2">
      <c r="A1491" s="55">
        <v>1430</v>
      </c>
      <c r="B1491" s="1223">
        <f>'Expenditures 15-22'!K255</f>
        <v>0</v>
      </c>
      <c r="C1491" s="14" t="s">
        <v>672</v>
      </c>
      <c r="D1491" s="14" t="str">
        <f t="shared" si="22"/>
        <v>Error?</v>
      </c>
    </row>
    <row r="1492" spans="1:4" x14ac:dyDescent="0.2">
      <c r="A1492" s="55">
        <v>1431</v>
      </c>
      <c r="B1492" s="1223">
        <f>'Expenditures 15-22'!K257</f>
        <v>0</v>
      </c>
      <c r="C1492" s="14" t="s">
        <v>672</v>
      </c>
      <c r="D1492" s="14" t="str">
        <f t="shared" si="22"/>
        <v>Error?</v>
      </c>
    </row>
    <row r="1493" spans="1:4" x14ac:dyDescent="0.2">
      <c r="A1493" s="55">
        <v>1432</v>
      </c>
      <c r="B1493" s="1223">
        <f>'Expenditures 15-22'!K258</f>
        <v>0</v>
      </c>
      <c r="C1493" s="14" t="s">
        <v>672</v>
      </c>
      <c r="D1493" s="14" t="str">
        <f t="shared" si="22"/>
        <v>Error?</v>
      </c>
    </row>
    <row r="1494" spans="1:4" x14ac:dyDescent="0.2">
      <c r="A1494" s="55">
        <v>1433</v>
      </c>
      <c r="B1494" s="1223">
        <f>'Expenditures 15-22'!K259</f>
        <v>0</v>
      </c>
      <c r="C1494" s="14" t="s">
        <v>672</v>
      </c>
      <c r="D1494" s="14" t="str">
        <f t="shared" si="22"/>
        <v>Error?</v>
      </c>
    </row>
    <row r="1495" spans="1:4" x14ac:dyDescent="0.2">
      <c r="A1495" s="55">
        <v>1434</v>
      </c>
      <c r="B1495" s="1223">
        <f>'Expenditures 15-22'!K260</f>
        <v>16187</v>
      </c>
      <c r="C1495" s="14" t="s">
        <v>672</v>
      </c>
      <c r="D1495" s="14" t="str">
        <f t="shared" si="22"/>
        <v>Error?</v>
      </c>
    </row>
    <row r="1496" spans="1:4" x14ac:dyDescent="0.2">
      <c r="A1496" s="55">
        <v>1435</v>
      </c>
      <c r="B1496" s="1223">
        <f>'Expenditures 15-22'!K261</f>
        <v>0</v>
      </c>
      <c r="C1496" s="14" t="s">
        <v>672</v>
      </c>
      <c r="D1496" s="14" t="str">
        <f t="shared" si="22"/>
        <v>Error?</v>
      </c>
    </row>
    <row r="1497" spans="1:4" x14ac:dyDescent="0.2">
      <c r="A1497" s="55">
        <v>1436</v>
      </c>
      <c r="B1497" s="1223">
        <f>'Expenditures 15-22'!K262</f>
        <v>0</v>
      </c>
      <c r="C1497" s="14" t="s">
        <v>672</v>
      </c>
      <c r="D1497" s="14" t="str">
        <f t="shared" si="22"/>
        <v>Error?</v>
      </c>
    </row>
    <row r="1498" spans="1:4" x14ac:dyDescent="0.2">
      <c r="A1498" s="55">
        <v>1437</v>
      </c>
      <c r="B1498" s="1223">
        <f>'Expenditures 15-22'!K263</f>
        <v>0</v>
      </c>
      <c r="C1498" s="14" t="s">
        <v>672</v>
      </c>
      <c r="D1498" s="14" t="str">
        <f t="shared" si="22"/>
        <v>Error?</v>
      </c>
    </row>
    <row r="1499" spans="1:4" x14ac:dyDescent="0.2">
      <c r="A1499" s="83">
        <v>1438</v>
      </c>
      <c r="D1499" s="14" t="str">
        <f t="shared" si="22"/>
        <v>OK</v>
      </c>
    </row>
    <row r="1500" spans="1:4" x14ac:dyDescent="0.2">
      <c r="A1500" s="55">
        <v>1439</v>
      </c>
      <c r="B1500" s="1223">
        <f>'Expenditures 15-22'!K264</f>
        <v>16187</v>
      </c>
      <c r="C1500" s="14" t="s">
        <v>672</v>
      </c>
      <c r="D1500" s="14" t="str">
        <f t="shared" si="22"/>
        <v>Error?</v>
      </c>
    </row>
    <row r="1501" spans="1:4" x14ac:dyDescent="0.2">
      <c r="A1501" s="55">
        <v>1440</v>
      </c>
      <c r="B1501" s="1223">
        <f>'Expenditures 15-22'!K266</f>
        <v>0</v>
      </c>
      <c r="C1501" s="14" t="s">
        <v>672</v>
      </c>
      <c r="D1501" s="14" t="str">
        <f t="shared" si="22"/>
        <v>Error?</v>
      </c>
    </row>
    <row r="1502" spans="1:4" x14ac:dyDescent="0.2">
      <c r="A1502" s="55">
        <v>1441</v>
      </c>
      <c r="B1502" s="1223">
        <f>'Expenditures 15-22'!K267</f>
        <v>0</v>
      </c>
      <c r="C1502" s="14" t="s">
        <v>672</v>
      </c>
      <c r="D1502" s="14" t="str">
        <f t="shared" si="22"/>
        <v>Error?</v>
      </c>
    </row>
    <row r="1503" spans="1:4" x14ac:dyDescent="0.2">
      <c r="A1503" s="55">
        <v>1442</v>
      </c>
      <c r="B1503" s="1223">
        <f>'Expenditures 15-22'!K268</f>
        <v>0</v>
      </c>
      <c r="C1503" s="14" t="s">
        <v>672</v>
      </c>
      <c r="D1503" s="14" t="str">
        <f t="shared" si="22"/>
        <v>Error?</v>
      </c>
    </row>
    <row r="1504" spans="1:4" x14ac:dyDescent="0.2">
      <c r="A1504" s="55">
        <v>1443</v>
      </c>
      <c r="B1504" s="1223">
        <f>'Expenditures 15-22'!K269</f>
        <v>0</v>
      </c>
      <c r="C1504" s="14" t="s">
        <v>672</v>
      </c>
      <c r="D1504" s="14" t="str">
        <f t="shared" si="22"/>
        <v>Error?</v>
      </c>
    </row>
    <row r="1505" spans="1:4" x14ac:dyDescent="0.2">
      <c r="A1505" s="83">
        <v>1444</v>
      </c>
      <c r="D1505" s="14" t="str">
        <f t="shared" si="22"/>
        <v>OK</v>
      </c>
    </row>
    <row r="1506" spans="1:4" x14ac:dyDescent="0.2">
      <c r="A1506" s="55">
        <v>1445</v>
      </c>
      <c r="B1506" s="1223">
        <f>'Expenditures 15-22'!K270</f>
        <v>0</v>
      </c>
      <c r="C1506" s="14" t="s">
        <v>672</v>
      </c>
      <c r="D1506" s="14" t="str">
        <f t="shared" si="22"/>
        <v>Error?</v>
      </c>
    </row>
    <row r="1507" spans="1:4" x14ac:dyDescent="0.2">
      <c r="A1507" s="83">
        <v>1446</v>
      </c>
      <c r="D1507" s="14" t="str">
        <f t="shared" si="22"/>
        <v>OK</v>
      </c>
    </row>
    <row r="1508" spans="1:4" x14ac:dyDescent="0.2">
      <c r="A1508" s="55">
        <v>1447</v>
      </c>
      <c r="B1508" s="1223">
        <f>'Expenditures 15-22'!K271</f>
        <v>0</v>
      </c>
      <c r="C1508" s="14" t="s">
        <v>672</v>
      </c>
      <c r="D1508" s="14" t="str">
        <f t="shared" si="22"/>
        <v>Error?</v>
      </c>
    </row>
    <row r="1509" spans="1:4" x14ac:dyDescent="0.2">
      <c r="A1509" s="55">
        <v>1448</v>
      </c>
      <c r="B1509" s="1223">
        <f>'Expenditures 15-22'!K272</f>
        <v>0</v>
      </c>
      <c r="C1509" s="14" t="s">
        <v>672</v>
      </c>
      <c r="D1509" s="14" t="str">
        <f t="shared" si="22"/>
        <v>Error?</v>
      </c>
    </row>
    <row r="1510" spans="1:4" x14ac:dyDescent="0.2">
      <c r="A1510" s="55">
        <v>1449</v>
      </c>
      <c r="B1510" s="1223">
        <f>'Expenditures 15-22'!K273</f>
        <v>102680</v>
      </c>
      <c r="C1510" s="14" t="s">
        <v>672</v>
      </c>
      <c r="D1510" s="14" t="str">
        <f t="shared" si="22"/>
        <v>Error?</v>
      </c>
    </row>
    <row r="1511" spans="1:4" x14ac:dyDescent="0.2">
      <c r="A1511" s="55">
        <v>1450</v>
      </c>
      <c r="B1511" s="1223">
        <f>'Expenditures 15-22'!K274</f>
        <v>1450</v>
      </c>
      <c r="C1511" s="14" t="s">
        <v>672</v>
      </c>
      <c r="D1511" s="14" t="str">
        <f t="shared" si="22"/>
        <v>OK</v>
      </c>
    </row>
    <row r="1512" spans="1:4" x14ac:dyDescent="0.2">
      <c r="A1512" s="55">
        <v>1451</v>
      </c>
      <c r="B1512" s="1223">
        <f>'Expenditures 15-22'!K281</f>
        <v>0</v>
      </c>
      <c r="C1512" s="14" t="s">
        <v>672</v>
      </c>
      <c r="D1512" s="14" t="str">
        <f t="shared" si="22"/>
        <v>Error?</v>
      </c>
    </row>
    <row r="1513" spans="1:4" x14ac:dyDescent="0.2">
      <c r="A1513" s="55">
        <v>1452</v>
      </c>
      <c r="B1513" s="1223">
        <f>'Expenditures 15-22'!K282</f>
        <v>0</v>
      </c>
      <c r="C1513" s="14" t="s">
        <v>672</v>
      </c>
      <c r="D1513" s="14" t="str">
        <f t="shared" si="22"/>
        <v>Error?</v>
      </c>
    </row>
    <row r="1514" spans="1:4" x14ac:dyDescent="0.2">
      <c r="A1514" s="55">
        <v>1453</v>
      </c>
      <c r="B1514" s="1223">
        <f>'Expenditures 15-22'!K285</f>
        <v>0</v>
      </c>
      <c r="C1514" s="14" t="s">
        <v>672</v>
      </c>
      <c r="D1514" s="14" t="str">
        <f t="shared" si="22"/>
        <v>Error?</v>
      </c>
    </row>
    <row r="1515" spans="1:4" x14ac:dyDescent="0.2">
      <c r="A1515" s="55">
        <v>1454</v>
      </c>
      <c r="B1515" s="1223">
        <f>'Expenditures 15-22'!K286</f>
        <v>0</v>
      </c>
      <c r="C1515" s="14" t="s">
        <v>672</v>
      </c>
      <c r="D1515" s="14" t="str">
        <f t="shared" si="22"/>
        <v>Error?</v>
      </c>
    </row>
    <row r="1516" spans="1:4" x14ac:dyDescent="0.2">
      <c r="A1516" s="83">
        <v>1455</v>
      </c>
      <c r="D1516" s="14" t="str">
        <f t="shared" si="22"/>
        <v>OK</v>
      </c>
    </row>
    <row r="1517" spans="1:4" x14ac:dyDescent="0.2">
      <c r="A1517" s="55">
        <v>1456</v>
      </c>
      <c r="B1517" s="1223">
        <f>'Expenditures 15-22'!K288</f>
        <v>163526</v>
      </c>
      <c r="C1517" s="14" t="s">
        <v>672</v>
      </c>
      <c r="D1517" s="14" t="str">
        <f t="shared" si="22"/>
        <v>Error?</v>
      </c>
    </row>
    <row r="1518" spans="1:4" x14ac:dyDescent="0.2">
      <c r="A1518" s="55">
        <v>1457</v>
      </c>
      <c r="B1518" s="1223">
        <f>'Expenditures 15-22'!K289</f>
        <v>34785</v>
      </c>
      <c r="C1518" s="14" t="s">
        <v>672</v>
      </c>
      <c r="D1518" s="14" t="str">
        <f t="shared" si="22"/>
        <v>Error?</v>
      </c>
    </row>
    <row r="1519" spans="1:4" x14ac:dyDescent="0.2">
      <c r="A1519" s="55">
        <v>1458</v>
      </c>
      <c r="B1519" s="122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3">
        <f>'Expenditures 15-22'!C295</f>
        <v>0</v>
      </c>
      <c r="D1522" s="14" t="str">
        <f t="shared" si="22"/>
        <v>Error?</v>
      </c>
    </row>
    <row r="1523" spans="1:4" x14ac:dyDescent="0.2">
      <c r="A1523" s="55">
        <v>1462</v>
      </c>
      <c r="B1523" s="1223">
        <f>'Expenditures 15-22'!C296</f>
        <v>0</v>
      </c>
      <c r="C1523" s="14" t="s">
        <v>672</v>
      </c>
      <c r="D1523" s="14" t="str">
        <f t="shared" si="22"/>
        <v>Error?</v>
      </c>
    </row>
    <row r="1524" spans="1:4" x14ac:dyDescent="0.2">
      <c r="A1524" s="55">
        <v>1463</v>
      </c>
      <c r="B1524" s="1223">
        <f>'Expenditures 15-22'!C305</f>
        <v>0</v>
      </c>
      <c r="C1524" s="14" t="s">
        <v>672</v>
      </c>
      <c r="D1524" s="14" t="str">
        <f t="shared" si="22"/>
        <v>Error?</v>
      </c>
    </row>
    <row r="1525" spans="1:4" x14ac:dyDescent="0.2">
      <c r="A1525" s="55">
        <v>1464</v>
      </c>
      <c r="B1525" s="122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3">
        <f>'Expenditures 15-22'!D295</f>
        <v>0</v>
      </c>
      <c r="D1528" s="14" t="str">
        <f t="shared" si="22"/>
        <v>Error?</v>
      </c>
    </row>
    <row r="1529" spans="1:4" x14ac:dyDescent="0.2">
      <c r="A1529" s="55">
        <v>1468</v>
      </c>
      <c r="B1529" s="1223">
        <f>'Expenditures 15-22'!D296</f>
        <v>0</v>
      </c>
      <c r="C1529" s="14" t="s">
        <v>672</v>
      </c>
      <c r="D1529" s="14" t="str">
        <f t="shared" si="22"/>
        <v>Error?</v>
      </c>
    </row>
    <row r="1530" spans="1:4" x14ac:dyDescent="0.2">
      <c r="A1530" s="55">
        <v>1469</v>
      </c>
      <c r="B1530" s="1223">
        <f>'Expenditures 15-22'!D305</f>
        <v>0</v>
      </c>
      <c r="C1530" s="14" t="s">
        <v>672</v>
      </c>
      <c r="D1530" s="14" t="str">
        <f t="shared" si="22"/>
        <v>Error?</v>
      </c>
    </row>
    <row r="1531" spans="1:4" x14ac:dyDescent="0.2">
      <c r="A1531" s="55">
        <v>1470</v>
      </c>
      <c r="B1531" s="122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3">
        <f>'Expenditures 15-22'!E295</f>
        <v>0</v>
      </c>
      <c r="D1534" s="14" t="str">
        <f t="shared" si="22"/>
        <v>Error?</v>
      </c>
    </row>
    <row r="1535" spans="1:4" x14ac:dyDescent="0.2">
      <c r="A1535" s="55">
        <v>1474</v>
      </c>
      <c r="B1535" s="1223">
        <f>'Expenditures 15-22'!E296</f>
        <v>0</v>
      </c>
      <c r="C1535" s="14" t="s">
        <v>672</v>
      </c>
      <c r="D1535" s="14" t="str">
        <f t="shared" ref="D1535:D1598" si="23">IF(ISBLANK(B1535),"OK",IF(A1535-B1535=0,"OK","Error?"))</f>
        <v>Error?</v>
      </c>
    </row>
    <row r="1536" spans="1:4" x14ac:dyDescent="0.2">
      <c r="A1536" s="55">
        <v>1475</v>
      </c>
      <c r="B1536" s="1223">
        <f>'Expenditures 15-22'!E305</f>
        <v>0</v>
      </c>
      <c r="C1536" s="14" t="s">
        <v>672</v>
      </c>
      <c r="D1536" s="14" t="str">
        <f t="shared" si="23"/>
        <v>Error?</v>
      </c>
    </row>
    <row r="1537" spans="1:4" x14ac:dyDescent="0.2">
      <c r="A1537" s="55">
        <v>1476</v>
      </c>
      <c r="B1537" s="122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3">
        <f>'Expenditures 15-22'!F295</f>
        <v>0</v>
      </c>
      <c r="D1540" s="14" t="str">
        <f t="shared" si="23"/>
        <v>Error?</v>
      </c>
    </row>
    <row r="1541" spans="1:4" x14ac:dyDescent="0.2">
      <c r="A1541" s="55">
        <v>1480</v>
      </c>
      <c r="B1541" s="1223">
        <f>'Expenditures 15-22'!F296</f>
        <v>0</v>
      </c>
      <c r="C1541" s="14" t="s">
        <v>672</v>
      </c>
      <c r="D1541" s="14" t="str">
        <f t="shared" si="23"/>
        <v>Error?</v>
      </c>
    </row>
    <row r="1542" spans="1:4" x14ac:dyDescent="0.2">
      <c r="A1542" s="55">
        <v>1481</v>
      </c>
      <c r="B1542" s="1223">
        <f>'Expenditures 15-22'!F305</f>
        <v>0</v>
      </c>
      <c r="C1542" s="14" t="s">
        <v>672</v>
      </c>
      <c r="D1542" s="14" t="str">
        <f t="shared" si="23"/>
        <v>Error?</v>
      </c>
    </row>
    <row r="1543" spans="1:4" x14ac:dyDescent="0.2">
      <c r="A1543" s="55">
        <v>1482</v>
      </c>
      <c r="B1543" s="122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3">
        <f>'Expenditures 15-22'!G295</f>
        <v>0</v>
      </c>
      <c r="D1546" s="14" t="str">
        <f t="shared" si="23"/>
        <v>Error?</v>
      </c>
    </row>
    <row r="1547" spans="1:4" x14ac:dyDescent="0.2">
      <c r="A1547" s="55">
        <v>1486</v>
      </c>
      <c r="B1547" s="1223">
        <f>'Expenditures 15-22'!G296</f>
        <v>0</v>
      </c>
      <c r="C1547" s="14" t="s">
        <v>672</v>
      </c>
      <c r="D1547" s="14" t="str">
        <f t="shared" si="23"/>
        <v>Error?</v>
      </c>
    </row>
    <row r="1548" spans="1:4" x14ac:dyDescent="0.2">
      <c r="A1548" s="55">
        <v>1487</v>
      </c>
      <c r="B1548" s="1223">
        <f>'Expenditures 15-22'!G305</f>
        <v>0</v>
      </c>
      <c r="C1548" s="14" t="s">
        <v>672</v>
      </c>
      <c r="D1548" s="14" t="str">
        <f t="shared" si="23"/>
        <v>Error?</v>
      </c>
    </row>
    <row r="1549" spans="1:4" x14ac:dyDescent="0.2">
      <c r="A1549" s="55">
        <v>1488</v>
      </c>
      <c r="B1549" s="122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3">
        <f>'Expenditures 15-22'!H295</f>
        <v>0</v>
      </c>
      <c r="D1552" s="14" t="str">
        <f t="shared" si="23"/>
        <v>Error?</v>
      </c>
    </row>
    <row r="1553" spans="1:4" x14ac:dyDescent="0.2">
      <c r="A1553" s="55">
        <v>1492</v>
      </c>
      <c r="B1553" s="1223">
        <f>'Expenditures 15-22'!H296</f>
        <v>0</v>
      </c>
      <c r="C1553" s="14" t="s">
        <v>672</v>
      </c>
      <c r="D1553" s="14" t="str">
        <f t="shared" si="23"/>
        <v>Error?</v>
      </c>
    </row>
    <row r="1554" spans="1:4" x14ac:dyDescent="0.2">
      <c r="A1554" s="55">
        <v>1493</v>
      </c>
      <c r="B1554" s="1223">
        <f>'Expenditures 15-22'!H305</f>
        <v>0</v>
      </c>
      <c r="C1554" s="14" t="s">
        <v>672</v>
      </c>
      <c r="D1554" s="14" t="str">
        <f t="shared" si="23"/>
        <v>Error?</v>
      </c>
    </row>
    <row r="1555" spans="1:4" x14ac:dyDescent="0.2">
      <c r="A1555" s="55">
        <v>1494</v>
      </c>
      <c r="B1555" s="122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3">
        <f>'Expenditures 15-22'!K295</f>
        <v>0</v>
      </c>
      <c r="C1558" s="14" t="s">
        <v>672</v>
      </c>
      <c r="D1558" s="14" t="str">
        <f t="shared" si="23"/>
        <v>Error?</v>
      </c>
    </row>
    <row r="1559" spans="1:4" x14ac:dyDescent="0.2">
      <c r="A1559" s="55">
        <v>1498</v>
      </c>
      <c r="B1559" s="1223">
        <f>'Expenditures 15-22'!K296</f>
        <v>0</v>
      </c>
      <c r="C1559" s="14" t="s">
        <v>672</v>
      </c>
      <c r="D1559" s="14" t="str">
        <f t="shared" si="23"/>
        <v>Error?</v>
      </c>
    </row>
    <row r="1560" spans="1:4" x14ac:dyDescent="0.2">
      <c r="A1560" s="55">
        <v>1499</v>
      </c>
      <c r="B1560" s="1223">
        <f>'Expenditures 15-22'!K305</f>
        <v>0</v>
      </c>
      <c r="C1560" s="14" t="s">
        <v>672</v>
      </c>
      <c r="D1560" s="14" t="str">
        <f t="shared" si="23"/>
        <v>Error?</v>
      </c>
    </row>
    <row r="1561" spans="1:4" x14ac:dyDescent="0.2">
      <c r="A1561" s="55">
        <v>1500</v>
      </c>
      <c r="B1561" s="1223">
        <f>'Expenditures 15-22'!K306</f>
        <v>153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3">
        <f>'Acct Summary 7-8'!C79</f>
        <v>3738834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3">
        <f>'Acct Summary 7-8'!C81</f>
        <v>4503093</v>
      </c>
      <c r="C1630" s="14" t="s">
        <v>672</v>
      </c>
      <c r="D1630" s="14" t="str">
        <f t="shared" si="24"/>
        <v>Error?</v>
      </c>
    </row>
    <row r="1631" spans="1:4" x14ac:dyDescent="0.2">
      <c r="A1631" s="55">
        <v>1570</v>
      </c>
      <c r="B1631" s="1223">
        <f>'Acct Summary 7-8'!D79</f>
        <v>1420142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3">
        <f>'Acct Summary 7-8'!D81</f>
        <v>2035160</v>
      </c>
      <c r="C1644" s="14" t="s">
        <v>672</v>
      </c>
      <c r="D1644" s="14" t="str">
        <f t="shared" si="24"/>
        <v>Error?</v>
      </c>
    </row>
    <row r="1645" spans="1:4" x14ac:dyDescent="0.2">
      <c r="A1645" s="55">
        <v>1584</v>
      </c>
      <c r="B1645" s="122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3">
        <f>'Acct Summary 7-8'!E81</f>
        <v>0</v>
      </c>
      <c r="C1658" s="14" t="s">
        <v>672</v>
      </c>
      <c r="D1658" s="14" t="str">
        <f t="shared" si="24"/>
        <v>Error?</v>
      </c>
    </row>
    <row r="1659" spans="1:4" x14ac:dyDescent="0.2">
      <c r="A1659" s="55">
        <v>1598</v>
      </c>
      <c r="B1659" s="1223">
        <f>'Acct Summary 7-8'!F79</f>
        <v>250333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3">
        <f>'Acct Summary 7-8'!F81</f>
        <v>191276</v>
      </c>
      <c r="C1672" s="14" t="s">
        <v>672</v>
      </c>
      <c r="D1672" s="14" t="str">
        <f t="shared" si="25"/>
        <v>Error?</v>
      </c>
    </row>
    <row r="1673" spans="1:4" x14ac:dyDescent="0.2">
      <c r="A1673" s="55">
        <v>1612</v>
      </c>
      <c r="B1673" s="1223">
        <f>'Acct Summary 7-8'!G79</f>
        <v>256657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3">
        <f>'Acct Summary 7-8'!G81</f>
        <v>291442</v>
      </c>
      <c r="C1686" s="14" t="s">
        <v>672</v>
      </c>
      <c r="D1686" s="14" t="str">
        <f t="shared" si="25"/>
        <v>Error?</v>
      </c>
    </row>
    <row r="1687" spans="1:4" x14ac:dyDescent="0.2">
      <c r="A1687" s="55">
        <v>1626</v>
      </c>
      <c r="B1687" s="1223">
        <f>'Acct Summary 7-8'!H79</f>
        <v>253034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3">
        <f>'Acct Summary 7-8'!H81</f>
        <v>153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3">
        <f>'Tax Sched 24'!B4</f>
        <v>6396925</v>
      </c>
      <c r="C1744" s="14" t="s">
        <v>672</v>
      </c>
      <c r="D1744" s="14" t="str">
        <f t="shared" si="26"/>
        <v>Error?</v>
      </c>
    </row>
    <row r="1745" spans="1:5" x14ac:dyDescent="0.2">
      <c r="A1745" s="55">
        <v>1684</v>
      </c>
      <c r="B1745" s="1223">
        <f>'Tax Sched 24'!B5</f>
        <v>1703990</v>
      </c>
      <c r="C1745" s="14" t="s">
        <v>672</v>
      </c>
      <c r="D1745" s="14" t="str">
        <f t="shared" si="26"/>
        <v>Error?</v>
      </c>
    </row>
    <row r="1746" spans="1:5" x14ac:dyDescent="0.2">
      <c r="A1746" s="55">
        <v>1685</v>
      </c>
      <c r="B1746" s="1223">
        <f>'Tax Sched 24'!B6</f>
        <v>0</v>
      </c>
      <c r="C1746" s="14" t="s">
        <v>672</v>
      </c>
      <c r="D1746" s="14" t="str">
        <f t="shared" si="26"/>
        <v>Error?</v>
      </c>
    </row>
    <row r="1747" spans="1:5" x14ac:dyDescent="0.2">
      <c r="A1747" s="55">
        <v>1686</v>
      </c>
      <c r="B1747" s="1223">
        <f>'Tax Sched 24'!B7</f>
        <v>286961</v>
      </c>
      <c r="C1747" s="14" t="s">
        <v>672</v>
      </c>
      <c r="D1747" s="14" t="str">
        <f t="shared" si="26"/>
        <v>Error?</v>
      </c>
    </row>
    <row r="1748" spans="1:5" x14ac:dyDescent="0.2">
      <c r="A1748" s="55">
        <v>1687</v>
      </c>
      <c r="B1748" s="1223">
        <f>'Tax Sched 24'!B8</f>
        <v>98490</v>
      </c>
      <c r="C1748" s="14" t="s">
        <v>672</v>
      </c>
      <c r="D1748" s="14" t="str">
        <f t="shared" si="26"/>
        <v>Error?</v>
      </c>
    </row>
    <row r="1749" spans="1:5" x14ac:dyDescent="0.2">
      <c r="A1749" s="55">
        <v>1688</v>
      </c>
      <c r="B1749" s="122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3">
        <f>'Tax Sched 24'!B9</f>
        <v>0</v>
      </c>
      <c r="C1751" s="14" t="s">
        <v>672</v>
      </c>
      <c r="D1751" s="14" t="str">
        <f t="shared" si="26"/>
        <v>Error?</v>
      </c>
    </row>
    <row r="1752" spans="1:5" x14ac:dyDescent="0.2">
      <c r="A1752" s="55">
        <v>1691</v>
      </c>
      <c r="B1752" s="1223">
        <f>'Tax Sched 24'!B11</f>
        <v>0</v>
      </c>
      <c r="C1752" s="14" t="s">
        <v>672</v>
      </c>
      <c r="D1752" s="14" t="str">
        <f t="shared" si="26"/>
        <v>Error?</v>
      </c>
    </row>
    <row r="1753" spans="1:5" x14ac:dyDescent="0.2">
      <c r="A1753" s="55">
        <v>1692</v>
      </c>
      <c r="B1753" s="1223">
        <f>'Tax Sched 24'!B12</f>
        <v>0</v>
      </c>
      <c r="C1753" s="14" t="s">
        <v>672</v>
      </c>
      <c r="D1753" s="14" t="str">
        <f t="shared" si="26"/>
        <v>Error?</v>
      </c>
    </row>
    <row r="1754" spans="1:5" x14ac:dyDescent="0.2">
      <c r="A1754" s="55">
        <v>1693</v>
      </c>
      <c r="B1754" s="1223">
        <f>'Tax Sched 24'!B14</f>
        <v>0</v>
      </c>
      <c r="C1754" s="14" t="s">
        <v>672</v>
      </c>
      <c r="D1754" s="14" t="str">
        <f t="shared" si="26"/>
        <v>Error?</v>
      </c>
    </row>
    <row r="1755" spans="1:5" x14ac:dyDescent="0.2">
      <c r="A1755" s="83">
        <v>1694</v>
      </c>
      <c r="D1755" s="14" t="str">
        <f t="shared" si="26"/>
        <v>OK</v>
      </c>
    </row>
    <row r="1756" spans="1:5" x14ac:dyDescent="0.2">
      <c r="A1756" s="55">
        <v>1695</v>
      </c>
      <c r="B1756" s="122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3">
        <f>'Tax Sched 24'!B19</f>
        <v>8584856</v>
      </c>
      <c r="C1759" s="14" t="s">
        <v>672</v>
      </c>
      <c r="D1759" s="14" t="str">
        <f t="shared" si="26"/>
        <v>Error?</v>
      </c>
    </row>
    <row r="1760" spans="1:5" x14ac:dyDescent="0.2">
      <c r="A1760" s="55">
        <v>1699</v>
      </c>
      <c r="B1760" s="1223">
        <f>'Tax Sched 24'!D4</f>
        <v>3229584</v>
      </c>
      <c r="C1760" s="14" t="s">
        <v>672</v>
      </c>
      <c r="D1760" s="14" t="str">
        <f t="shared" si="26"/>
        <v>Error?</v>
      </c>
    </row>
    <row r="1761" spans="1:5" x14ac:dyDescent="0.2">
      <c r="A1761" s="55">
        <v>1700</v>
      </c>
      <c r="B1761" s="1223">
        <f>'Tax Sched 24'!D5</f>
        <v>783600</v>
      </c>
      <c r="C1761" s="14" t="s">
        <v>672</v>
      </c>
      <c r="D1761" s="14" t="str">
        <f t="shared" si="26"/>
        <v>Error?</v>
      </c>
    </row>
    <row r="1762" spans="1:5" s="80" customFormat="1" x14ac:dyDescent="0.2">
      <c r="A1762" s="55">
        <v>1701</v>
      </c>
      <c r="B1762" s="1223">
        <f>'Tax Sched 24'!D6</f>
        <v>0</v>
      </c>
      <c r="C1762" s="14" t="s">
        <v>672</v>
      </c>
      <c r="D1762" s="14" t="str">
        <f t="shared" si="26"/>
        <v>Error?</v>
      </c>
      <c r="E1762" s="81"/>
    </row>
    <row r="1763" spans="1:5" x14ac:dyDescent="0.2">
      <c r="A1763" s="55">
        <v>1702</v>
      </c>
      <c r="B1763" s="1223">
        <f>'Tax Sched 24'!D7</f>
        <v>57194</v>
      </c>
      <c r="C1763" s="14" t="s">
        <v>672</v>
      </c>
      <c r="D1763" s="14" t="str">
        <f t="shared" si="26"/>
        <v>Error?</v>
      </c>
    </row>
    <row r="1764" spans="1:5" x14ac:dyDescent="0.2">
      <c r="A1764" s="55">
        <v>1703</v>
      </c>
      <c r="B1764" s="1223">
        <f>'Tax Sched 24'!D8</f>
        <v>52184</v>
      </c>
      <c r="C1764" s="14" t="s">
        <v>672</v>
      </c>
      <c r="D1764" s="14" t="str">
        <f t="shared" si="26"/>
        <v>Error?</v>
      </c>
    </row>
    <row r="1765" spans="1:5" x14ac:dyDescent="0.2">
      <c r="A1765" s="55">
        <v>1704</v>
      </c>
      <c r="B1765" s="122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3">
        <f>'Tax Sched 24'!D9</f>
        <v>0</v>
      </c>
      <c r="C1767" s="14" t="s">
        <v>672</v>
      </c>
      <c r="D1767" s="14" t="str">
        <f t="shared" si="26"/>
        <v>Error?</v>
      </c>
    </row>
    <row r="1768" spans="1:5" x14ac:dyDescent="0.2">
      <c r="A1768" s="55">
        <v>1707</v>
      </c>
      <c r="B1768" s="1223">
        <f>'Tax Sched 24'!D11</f>
        <v>0</v>
      </c>
      <c r="C1768" s="14" t="s">
        <v>672</v>
      </c>
      <c r="D1768" s="14" t="str">
        <f t="shared" si="26"/>
        <v>Error?</v>
      </c>
    </row>
    <row r="1769" spans="1:5" x14ac:dyDescent="0.2">
      <c r="A1769" s="55">
        <v>1708</v>
      </c>
      <c r="B1769" s="1223">
        <f>'Tax Sched 24'!D12</f>
        <v>0</v>
      </c>
      <c r="C1769" s="14" t="s">
        <v>672</v>
      </c>
      <c r="D1769" s="14" t="str">
        <f t="shared" si="26"/>
        <v>Error?</v>
      </c>
    </row>
    <row r="1770" spans="1:5" x14ac:dyDescent="0.2">
      <c r="A1770" s="55">
        <v>1709</v>
      </c>
      <c r="B1770" s="1223">
        <f>'Tax Sched 24'!D14</f>
        <v>0</v>
      </c>
      <c r="C1770" s="14" t="s">
        <v>672</v>
      </c>
      <c r="D1770" s="14" t="str">
        <f t="shared" si="26"/>
        <v>Error?</v>
      </c>
    </row>
    <row r="1771" spans="1:5" x14ac:dyDescent="0.2">
      <c r="A1771" s="83">
        <v>1710</v>
      </c>
      <c r="D1771" s="14" t="str">
        <f t="shared" si="26"/>
        <v>OK</v>
      </c>
    </row>
    <row r="1772" spans="1:5" x14ac:dyDescent="0.2">
      <c r="A1772" s="55">
        <v>1711</v>
      </c>
      <c r="B1772" s="122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3">
        <f>'Tax Sched 24'!D19</f>
        <v>4174746</v>
      </c>
      <c r="C1775" s="14" t="s">
        <v>672</v>
      </c>
      <c r="D1775" s="14" t="str">
        <f t="shared" si="26"/>
        <v>Error?</v>
      </c>
    </row>
    <row r="1776" spans="1:5" x14ac:dyDescent="0.2">
      <c r="A1776" s="55">
        <v>1715</v>
      </c>
      <c r="B1776" s="1223">
        <f>'Tax Sched 24'!C4</f>
        <v>3167341</v>
      </c>
      <c r="D1776" s="14" t="str">
        <f t="shared" si="26"/>
        <v>Error?</v>
      </c>
    </row>
    <row r="1777" spans="1:4" x14ac:dyDescent="0.2">
      <c r="A1777" s="55">
        <v>1716</v>
      </c>
      <c r="B1777" s="1223">
        <f>'Tax Sched 24'!C5</f>
        <v>920390</v>
      </c>
      <c r="D1777" s="14" t="str">
        <f t="shared" si="26"/>
        <v>Error?</v>
      </c>
    </row>
    <row r="1778" spans="1:4" x14ac:dyDescent="0.2">
      <c r="A1778" s="55">
        <v>1717</v>
      </c>
      <c r="B1778" s="1223">
        <f>'Tax Sched 24'!C6</f>
        <v>0</v>
      </c>
      <c r="D1778" s="14" t="str">
        <f t="shared" si="26"/>
        <v>Error?</v>
      </c>
    </row>
    <row r="1779" spans="1:4" x14ac:dyDescent="0.2">
      <c r="A1779" s="55">
        <v>1718</v>
      </c>
      <c r="B1779" s="1223">
        <f>'Tax Sched 24'!C7</f>
        <v>229767</v>
      </c>
      <c r="D1779" s="14" t="str">
        <f t="shared" si="26"/>
        <v>Error?</v>
      </c>
    </row>
    <row r="1780" spans="1:4" x14ac:dyDescent="0.2">
      <c r="A1780" s="55">
        <v>1719</v>
      </c>
      <c r="B1780" s="1223">
        <f>'Tax Sched 24'!C8</f>
        <v>46306</v>
      </c>
      <c r="D1780" s="14" t="str">
        <f t="shared" si="26"/>
        <v>Error?</v>
      </c>
    </row>
    <row r="1781" spans="1:4" x14ac:dyDescent="0.2">
      <c r="A1781" s="55">
        <v>1720</v>
      </c>
      <c r="B1781" s="1223">
        <f>'Tax Sched 24'!C10</f>
        <v>0</v>
      </c>
      <c r="D1781" s="14" t="str">
        <f t="shared" si="26"/>
        <v>Error?</v>
      </c>
    </row>
    <row r="1782" spans="1:4" x14ac:dyDescent="0.2">
      <c r="A1782" s="83">
        <v>1721</v>
      </c>
      <c r="D1782" s="14" t="str">
        <f t="shared" si="26"/>
        <v>OK</v>
      </c>
    </row>
    <row r="1783" spans="1:4" x14ac:dyDescent="0.2">
      <c r="A1783" s="55">
        <v>1722</v>
      </c>
      <c r="B1783" s="1223">
        <f>'Tax Sched 24'!C9</f>
        <v>0</v>
      </c>
      <c r="D1783" s="14" t="str">
        <f t="shared" si="26"/>
        <v>Error?</v>
      </c>
    </row>
    <row r="1784" spans="1:4" x14ac:dyDescent="0.2">
      <c r="A1784" s="55">
        <v>1723</v>
      </c>
      <c r="B1784" s="1223">
        <f>'Tax Sched 24'!C11</f>
        <v>0</v>
      </c>
      <c r="D1784" s="14" t="str">
        <f t="shared" si="26"/>
        <v>Error?</v>
      </c>
    </row>
    <row r="1785" spans="1:4" x14ac:dyDescent="0.2">
      <c r="A1785" s="55">
        <v>1724</v>
      </c>
      <c r="B1785" s="1223">
        <f>'Tax Sched 24'!C12</f>
        <v>0</v>
      </c>
      <c r="D1785" s="14" t="str">
        <f t="shared" si="26"/>
        <v>Error?</v>
      </c>
    </row>
    <row r="1786" spans="1:4" x14ac:dyDescent="0.2">
      <c r="A1786" s="55">
        <v>1725</v>
      </c>
      <c r="B1786" s="1223">
        <f>'Tax Sched 24'!C14</f>
        <v>0</v>
      </c>
      <c r="D1786" s="14" t="str">
        <f t="shared" si="26"/>
        <v>Error?</v>
      </c>
    </row>
    <row r="1787" spans="1:4" x14ac:dyDescent="0.2">
      <c r="A1787" s="83">
        <v>1726</v>
      </c>
      <c r="D1787" s="14" t="str">
        <f t="shared" si="26"/>
        <v>OK</v>
      </c>
    </row>
    <row r="1788" spans="1:4" x14ac:dyDescent="0.2">
      <c r="A1788" s="55">
        <v>1727</v>
      </c>
      <c r="B1788" s="122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3">
        <f>'Tax Sched 24'!C19</f>
        <v>4410110</v>
      </c>
      <c r="C1791" s="14" t="s">
        <v>672</v>
      </c>
      <c r="D1791" s="14" t="str">
        <f t="shared" ref="D1791:D1854" si="27">IF(ISBLANK(B1791),"OK",IF(A1791-B1791=0,"OK","Error?"))</f>
        <v>Error?</v>
      </c>
    </row>
    <row r="1792" spans="1:4" x14ac:dyDescent="0.2">
      <c r="A1792" s="55">
        <v>1731</v>
      </c>
      <c r="B1792" s="1223">
        <f>'Tax Sched 24'!F4</f>
        <v>3025544</v>
      </c>
      <c r="C1792" s="14" t="s">
        <v>672</v>
      </c>
      <c r="D1792" s="14" t="str">
        <f t="shared" si="27"/>
        <v>Error?</v>
      </c>
    </row>
    <row r="1793" spans="1:4" x14ac:dyDescent="0.2">
      <c r="A1793" s="55">
        <v>1732</v>
      </c>
      <c r="B1793" s="1223">
        <f>'Tax Sched 24'!F5</f>
        <v>879107</v>
      </c>
      <c r="C1793" s="14" t="s">
        <v>672</v>
      </c>
      <c r="D1793" s="14" t="str">
        <f t="shared" si="27"/>
        <v>Error?</v>
      </c>
    </row>
    <row r="1794" spans="1:4" x14ac:dyDescent="0.2">
      <c r="A1794" s="55">
        <v>1733</v>
      </c>
      <c r="B1794" s="1223">
        <f>'Tax Sched 24'!F6</f>
        <v>0</v>
      </c>
      <c r="C1794" s="14" t="s">
        <v>672</v>
      </c>
      <c r="D1794" s="14" t="str">
        <f t="shared" si="27"/>
        <v>Error?</v>
      </c>
    </row>
    <row r="1795" spans="1:4" x14ac:dyDescent="0.2">
      <c r="A1795" s="55">
        <v>1734</v>
      </c>
      <c r="B1795" s="1223">
        <f>'Tax Sched 24'!F7</f>
        <v>219669</v>
      </c>
      <c r="C1795" s="14" t="s">
        <v>672</v>
      </c>
      <c r="D1795" s="14" t="str">
        <f t="shared" si="27"/>
        <v>Error?</v>
      </c>
    </row>
    <row r="1796" spans="1:4" x14ac:dyDescent="0.2">
      <c r="A1796" s="55">
        <v>1735</v>
      </c>
      <c r="B1796" s="1223">
        <f>'Tax Sched 24'!F8</f>
        <v>44165</v>
      </c>
      <c r="C1796" s="14" t="s">
        <v>672</v>
      </c>
      <c r="D1796" s="14" t="str">
        <f t="shared" si="27"/>
        <v>Error?</v>
      </c>
    </row>
    <row r="1797" spans="1:4" x14ac:dyDescent="0.2">
      <c r="A1797" s="55">
        <v>1736</v>
      </c>
      <c r="B1797" s="122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3">
        <f>'Tax Sched 24'!F9</f>
        <v>0</v>
      </c>
      <c r="C1799" s="14" t="s">
        <v>672</v>
      </c>
      <c r="D1799" s="14" t="str">
        <f t="shared" si="27"/>
        <v>Error?</v>
      </c>
    </row>
    <row r="1800" spans="1:4" x14ac:dyDescent="0.2">
      <c r="A1800" s="55">
        <v>1739</v>
      </c>
      <c r="B1800" s="1223">
        <f>'Tax Sched 24'!F11</f>
        <v>0</v>
      </c>
      <c r="C1800" s="14" t="s">
        <v>672</v>
      </c>
      <c r="D1800" s="14" t="str">
        <f t="shared" si="27"/>
        <v>Error?</v>
      </c>
    </row>
    <row r="1801" spans="1:4" x14ac:dyDescent="0.2">
      <c r="A1801" s="55">
        <v>1740</v>
      </c>
      <c r="B1801" s="1223">
        <f>'Tax Sched 24'!F12</f>
        <v>0</v>
      </c>
      <c r="C1801" s="14" t="s">
        <v>672</v>
      </c>
      <c r="D1801" s="14" t="str">
        <f t="shared" si="27"/>
        <v>Error?</v>
      </c>
    </row>
    <row r="1802" spans="1:4" x14ac:dyDescent="0.2">
      <c r="A1802" s="55">
        <v>1741</v>
      </c>
      <c r="B1802" s="1223">
        <f>'Tax Sched 24'!F14</f>
        <v>0</v>
      </c>
      <c r="C1802" s="14" t="s">
        <v>672</v>
      </c>
      <c r="D1802" s="14" t="str">
        <f t="shared" si="27"/>
        <v>Error?</v>
      </c>
    </row>
    <row r="1803" spans="1:4" x14ac:dyDescent="0.2">
      <c r="A1803" s="83">
        <v>1742</v>
      </c>
      <c r="D1803" s="14" t="str">
        <f t="shared" si="27"/>
        <v>OK</v>
      </c>
    </row>
    <row r="1804" spans="1:4" x14ac:dyDescent="0.2">
      <c r="A1804" s="55">
        <v>1743</v>
      </c>
      <c r="B1804" s="122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3">
        <f>'Tax Sched 24'!E4</f>
        <v>6192885</v>
      </c>
      <c r="D1808" s="14" t="str">
        <f t="shared" si="27"/>
        <v>Error?</v>
      </c>
    </row>
    <row r="1809" spans="1:4" x14ac:dyDescent="0.2">
      <c r="A1809" s="55">
        <v>1748</v>
      </c>
      <c r="B1809" s="1223">
        <f>'Tax Sched 24'!E5</f>
        <v>1799497</v>
      </c>
      <c r="D1809" s="14" t="str">
        <f t="shared" si="27"/>
        <v>Error?</v>
      </c>
    </row>
    <row r="1810" spans="1:4" x14ac:dyDescent="0.2">
      <c r="A1810" s="55">
        <v>1749</v>
      </c>
      <c r="B1810" s="1223">
        <f>'Tax Sched 24'!E6</f>
        <v>0</v>
      </c>
      <c r="D1810" s="14" t="str">
        <f t="shared" si="27"/>
        <v>Error?</v>
      </c>
    </row>
    <row r="1811" spans="1:4" x14ac:dyDescent="0.2">
      <c r="A1811" s="55">
        <v>1750</v>
      </c>
      <c r="B1811" s="1223">
        <f>'Tax Sched 24'!E7</f>
        <v>449436</v>
      </c>
      <c r="D1811" s="14" t="str">
        <f t="shared" si="27"/>
        <v>Error?</v>
      </c>
    </row>
    <row r="1812" spans="1:4" x14ac:dyDescent="0.2">
      <c r="A1812" s="55">
        <v>1751</v>
      </c>
      <c r="B1812" s="1223">
        <f>'Tax Sched 24'!E8</f>
        <v>90471</v>
      </c>
      <c r="D1812" s="14" t="str">
        <f t="shared" si="27"/>
        <v>Error?</v>
      </c>
    </row>
    <row r="1813" spans="1:4" x14ac:dyDescent="0.2">
      <c r="A1813" s="55">
        <v>1752</v>
      </c>
      <c r="B1813" s="1223">
        <f>'Tax Sched 24'!E10</f>
        <v>0</v>
      </c>
      <c r="D1813" s="14" t="str">
        <f t="shared" si="27"/>
        <v>Error?</v>
      </c>
    </row>
    <row r="1814" spans="1:4" x14ac:dyDescent="0.2">
      <c r="A1814" s="83">
        <v>1753</v>
      </c>
      <c r="D1814" s="14" t="str">
        <f t="shared" si="27"/>
        <v>OK</v>
      </c>
    </row>
    <row r="1815" spans="1:4" x14ac:dyDescent="0.2">
      <c r="A1815" s="55">
        <v>1754</v>
      </c>
      <c r="B1815" s="1223">
        <f>'Tax Sched 24'!E9</f>
        <v>0</v>
      </c>
      <c r="D1815" s="14" t="str">
        <f t="shared" si="27"/>
        <v>Error?</v>
      </c>
    </row>
    <row r="1816" spans="1:4" x14ac:dyDescent="0.2">
      <c r="A1816" s="55">
        <v>1755</v>
      </c>
      <c r="B1816" s="1223">
        <f>'Tax Sched 24'!E11</f>
        <v>0</v>
      </c>
      <c r="D1816" s="14" t="str">
        <f t="shared" si="27"/>
        <v>Error?</v>
      </c>
    </row>
    <row r="1817" spans="1:4" x14ac:dyDescent="0.2">
      <c r="A1817" s="55">
        <v>1756</v>
      </c>
      <c r="B1817" s="1223">
        <f>'Tax Sched 24'!E12</f>
        <v>0</v>
      </c>
      <c r="D1817" s="14" t="str">
        <f t="shared" si="27"/>
        <v>Error?</v>
      </c>
    </row>
    <row r="1818" spans="1:4" x14ac:dyDescent="0.2">
      <c r="A1818" s="55">
        <v>1757</v>
      </c>
      <c r="B1818" s="1223">
        <f>'Tax Sched 24'!E14</f>
        <v>0</v>
      </c>
      <c r="D1818" s="14" t="str">
        <f t="shared" si="27"/>
        <v>Error?</v>
      </c>
    </row>
    <row r="1819" spans="1:4" x14ac:dyDescent="0.2">
      <c r="A1819" s="83">
        <v>1758</v>
      </c>
      <c r="D1819" s="14" t="str">
        <f t="shared" si="27"/>
        <v>OK</v>
      </c>
    </row>
    <row r="1820" spans="1:4" x14ac:dyDescent="0.2">
      <c r="A1820" s="55">
        <v>1759</v>
      </c>
      <c r="B1820" s="122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3">
        <f>'Tax Sched 24'!E19</f>
        <v>8622760</v>
      </c>
      <c r="C1823" s="14" t="s">
        <v>672</v>
      </c>
      <c r="D1823" s="14" t="str">
        <f t="shared" si="27"/>
        <v>Error?</v>
      </c>
    </row>
    <row r="1824" spans="1:4" x14ac:dyDescent="0.2">
      <c r="A1824" s="83">
        <v>1763</v>
      </c>
      <c r="D1824" s="14" t="str">
        <f t="shared" si="27"/>
        <v>OK</v>
      </c>
    </row>
    <row r="1825" spans="1:4" x14ac:dyDescent="0.2">
      <c r="A1825" s="55">
        <v>1764</v>
      </c>
      <c r="B1825" s="1223">
        <f>'Short-Term Long-Term Debt 25'!C6</f>
        <v>1000000</v>
      </c>
      <c r="D1825" s="14" t="str">
        <f t="shared" si="27"/>
        <v>Error?</v>
      </c>
    </row>
    <row r="1826" spans="1:4" x14ac:dyDescent="0.2">
      <c r="A1826" s="55">
        <v>1765</v>
      </c>
      <c r="B1826" s="1223">
        <f>'Short-Term Long-Term Debt 25'!C7</f>
        <v>0</v>
      </c>
      <c r="D1826" s="14" t="str">
        <f t="shared" si="27"/>
        <v>Error?</v>
      </c>
    </row>
    <row r="1827" spans="1:4" x14ac:dyDescent="0.2">
      <c r="A1827" s="55">
        <v>1766</v>
      </c>
      <c r="B1827" s="1223">
        <f>'Short-Term Long-Term Debt 25'!C12</f>
        <v>0</v>
      </c>
      <c r="D1827" s="14" t="str">
        <f t="shared" si="27"/>
        <v>Error?</v>
      </c>
    </row>
    <row r="1828" spans="1:4" x14ac:dyDescent="0.2">
      <c r="A1828" s="55">
        <v>1767</v>
      </c>
      <c r="B1828" s="1223">
        <f>'Short-Term Long-Term Debt 25'!C11</f>
        <v>0</v>
      </c>
      <c r="D1828" s="14" t="str">
        <f t="shared" si="27"/>
        <v>Error?</v>
      </c>
    </row>
    <row r="1829" spans="1:4" x14ac:dyDescent="0.2">
      <c r="A1829" s="55">
        <v>1768</v>
      </c>
      <c r="B1829" s="1223">
        <f>'Short-Term Long-Term Debt 25'!C8</f>
        <v>0</v>
      </c>
      <c r="D1829" s="14" t="str">
        <f t="shared" si="27"/>
        <v>Error?</v>
      </c>
    </row>
    <row r="1830" spans="1:4" x14ac:dyDescent="0.2">
      <c r="A1830" s="55">
        <v>1769</v>
      </c>
      <c r="B1830" s="1223">
        <f>'Short-Term Long-Term Debt 25'!C9</f>
        <v>0</v>
      </c>
      <c r="D1830" s="14" t="str">
        <f t="shared" si="27"/>
        <v>Error?</v>
      </c>
    </row>
    <row r="1831" spans="1:4" x14ac:dyDescent="0.2">
      <c r="A1831" s="55">
        <v>1770</v>
      </c>
      <c r="B1831" s="1223">
        <f>'Short-Term Long-Term Debt 25'!C10</f>
        <v>0</v>
      </c>
      <c r="D1831" s="14" t="str">
        <f t="shared" si="27"/>
        <v>Error?</v>
      </c>
    </row>
    <row r="1832" spans="1:4" x14ac:dyDescent="0.2">
      <c r="A1832" s="55">
        <v>1771</v>
      </c>
      <c r="B1832" s="1223">
        <f>'Short-Term Long-Term Debt 25'!C14</f>
        <v>0</v>
      </c>
      <c r="D1832" s="14" t="str">
        <f t="shared" si="27"/>
        <v>Error?</v>
      </c>
    </row>
    <row r="1833" spans="1:4" x14ac:dyDescent="0.2">
      <c r="A1833" s="55">
        <v>1772</v>
      </c>
      <c r="B1833" s="1223">
        <f>'Short-Term Long-Term Debt 25'!C15</f>
        <v>1000000</v>
      </c>
      <c r="C1833" s="14" t="s">
        <v>672</v>
      </c>
      <c r="D1833" s="14" t="str">
        <f t="shared" si="27"/>
        <v>Error?</v>
      </c>
    </row>
    <row r="1834" spans="1:4" x14ac:dyDescent="0.2">
      <c r="A1834" s="55">
        <v>1773</v>
      </c>
      <c r="B1834" s="1223">
        <f>'Short-Term Long-Term Debt 25'!C17</f>
        <v>0</v>
      </c>
      <c r="D1834" s="14" t="str">
        <f t="shared" si="27"/>
        <v>Error?</v>
      </c>
    </row>
    <row r="1835" spans="1:4" x14ac:dyDescent="0.2">
      <c r="A1835" s="55">
        <v>1774</v>
      </c>
      <c r="B1835" s="1223">
        <f>'Short-Term Long-Term Debt 25'!C18</f>
        <v>0</v>
      </c>
      <c r="D1835" s="14" t="str">
        <f t="shared" si="27"/>
        <v>Error?</v>
      </c>
    </row>
    <row r="1836" spans="1:4" x14ac:dyDescent="0.2">
      <c r="A1836" s="55">
        <v>1775</v>
      </c>
      <c r="B1836" s="1223">
        <f>'Short-Term Long-Term Debt 25'!C20</f>
        <v>0</v>
      </c>
      <c r="D1836" s="14" t="str">
        <f t="shared" si="27"/>
        <v>Error?</v>
      </c>
    </row>
    <row r="1837" spans="1:4" x14ac:dyDescent="0.2">
      <c r="A1837" s="55">
        <v>1776</v>
      </c>
      <c r="B1837" s="1223">
        <f>'Short-Term Long-Term Debt 25'!C21</f>
        <v>0</v>
      </c>
      <c r="C1837" s="14" t="s">
        <v>672</v>
      </c>
      <c r="D1837" s="14" t="str">
        <f t="shared" si="27"/>
        <v>Error?</v>
      </c>
    </row>
    <row r="1838" spans="1:4" x14ac:dyDescent="0.2">
      <c r="A1838" s="55">
        <v>1777</v>
      </c>
      <c r="B1838" s="1223">
        <f>'Short-Term Long-Term Debt 25'!C23</f>
        <v>0</v>
      </c>
      <c r="D1838" s="14" t="str">
        <f t="shared" si="27"/>
        <v>Error?</v>
      </c>
    </row>
    <row r="1839" spans="1:4" x14ac:dyDescent="0.2">
      <c r="A1839" s="55">
        <v>1778</v>
      </c>
      <c r="B1839" s="1223">
        <f>'Short-Term Long-Term Debt 25'!D6</f>
        <v>0</v>
      </c>
      <c r="D1839" s="14" t="str">
        <f t="shared" si="27"/>
        <v>Error?</v>
      </c>
    </row>
    <row r="1840" spans="1:4" x14ac:dyDescent="0.2">
      <c r="A1840" s="55">
        <v>1779</v>
      </c>
      <c r="B1840" s="1223">
        <f>'Short-Term Long-Term Debt 25'!D7</f>
        <v>0</v>
      </c>
      <c r="D1840" s="14" t="str">
        <f t="shared" si="27"/>
        <v>Error?</v>
      </c>
    </row>
    <row r="1841" spans="1:4" x14ac:dyDescent="0.2">
      <c r="A1841" s="55">
        <v>1780</v>
      </c>
      <c r="B1841" s="1223">
        <f>'Short-Term Long-Term Debt 25'!D12</f>
        <v>0</v>
      </c>
      <c r="D1841" s="14" t="str">
        <f t="shared" si="27"/>
        <v>Error?</v>
      </c>
    </row>
    <row r="1842" spans="1:4" x14ac:dyDescent="0.2">
      <c r="A1842" s="55">
        <v>1781</v>
      </c>
      <c r="B1842" s="1223">
        <f>'Short-Term Long-Term Debt 25'!D11</f>
        <v>0</v>
      </c>
      <c r="D1842" s="14" t="str">
        <f t="shared" si="27"/>
        <v>Error?</v>
      </c>
    </row>
    <row r="1843" spans="1:4" x14ac:dyDescent="0.2">
      <c r="A1843" s="55">
        <v>1782</v>
      </c>
      <c r="B1843" s="1223">
        <f>'Short-Term Long-Term Debt 25'!D8</f>
        <v>0</v>
      </c>
      <c r="D1843" s="14" t="str">
        <f t="shared" si="27"/>
        <v>Error?</v>
      </c>
    </row>
    <row r="1844" spans="1:4" x14ac:dyDescent="0.2">
      <c r="A1844" s="55">
        <v>1783</v>
      </c>
      <c r="B1844" s="1223">
        <f>'Short-Term Long-Term Debt 25'!D9</f>
        <v>0</v>
      </c>
      <c r="D1844" s="14" t="str">
        <f t="shared" si="27"/>
        <v>Error?</v>
      </c>
    </row>
    <row r="1845" spans="1:4" x14ac:dyDescent="0.2">
      <c r="A1845" s="55">
        <v>1784</v>
      </c>
      <c r="B1845" s="1223">
        <f>'Short-Term Long-Term Debt 25'!D10</f>
        <v>0</v>
      </c>
      <c r="D1845" s="14" t="str">
        <f t="shared" si="27"/>
        <v>Error?</v>
      </c>
    </row>
    <row r="1846" spans="1:4" x14ac:dyDescent="0.2">
      <c r="A1846" s="55">
        <v>1785</v>
      </c>
      <c r="B1846" s="1223">
        <f>'Short-Term Long-Term Debt 25'!D14</f>
        <v>0</v>
      </c>
      <c r="D1846" s="14" t="str">
        <f t="shared" si="27"/>
        <v>Error?</v>
      </c>
    </row>
    <row r="1847" spans="1:4" x14ac:dyDescent="0.2">
      <c r="A1847" s="55">
        <v>1786</v>
      </c>
      <c r="B1847" s="1223">
        <f>'Short-Term Long-Term Debt 25'!D15</f>
        <v>0</v>
      </c>
      <c r="C1847" s="14" t="s">
        <v>672</v>
      </c>
      <c r="D1847" s="14" t="str">
        <f t="shared" si="27"/>
        <v>Error?</v>
      </c>
    </row>
    <row r="1848" spans="1:4" x14ac:dyDescent="0.2">
      <c r="A1848" s="55">
        <v>1787</v>
      </c>
      <c r="B1848" s="1223">
        <f>'Short-Term Long-Term Debt 25'!D17</f>
        <v>0</v>
      </c>
      <c r="D1848" s="14" t="str">
        <f t="shared" si="27"/>
        <v>Error?</v>
      </c>
    </row>
    <row r="1849" spans="1:4" x14ac:dyDescent="0.2">
      <c r="A1849" s="55">
        <v>1788</v>
      </c>
      <c r="B1849" s="1223">
        <f>'Short-Term Long-Term Debt 25'!D18</f>
        <v>0</v>
      </c>
      <c r="D1849" s="14" t="str">
        <f t="shared" si="27"/>
        <v>Error?</v>
      </c>
    </row>
    <row r="1850" spans="1:4" x14ac:dyDescent="0.2">
      <c r="A1850" s="55">
        <v>1789</v>
      </c>
      <c r="B1850" s="1223">
        <f>'Short-Term Long-Term Debt 25'!D20</f>
        <v>0</v>
      </c>
      <c r="D1850" s="14" t="str">
        <f t="shared" si="27"/>
        <v>Error?</v>
      </c>
    </row>
    <row r="1851" spans="1:4" x14ac:dyDescent="0.2">
      <c r="A1851" s="55">
        <v>1790</v>
      </c>
      <c r="B1851" s="1223">
        <f>'Short-Term Long-Term Debt 25'!D21</f>
        <v>0</v>
      </c>
      <c r="C1851" s="14" t="s">
        <v>672</v>
      </c>
      <c r="D1851" s="14" t="str">
        <f t="shared" si="27"/>
        <v>Error?</v>
      </c>
    </row>
    <row r="1852" spans="1:4" x14ac:dyDescent="0.2">
      <c r="A1852" s="55">
        <v>1791</v>
      </c>
      <c r="B1852" s="1223">
        <f>'Short-Term Long-Term Debt 25'!D23</f>
        <v>0</v>
      </c>
      <c r="D1852" s="14" t="str">
        <f t="shared" si="27"/>
        <v>Error?</v>
      </c>
    </row>
    <row r="1853" spans="1:4" x14ac:dyDescent="0.2">
      <c r="A1853" s="55">
        <v>1792</v>
      </c>
      <c r="B1853" s="1223">
        <f>'Short-Term Long-Term Debt 25'!E6</f>
        <v>1000000</v>
      </c>
      <c r="D1853" s="14" t="str">
        <f t="shared" si="27"/>
        <v>Error?</v>
      </c>
    </row>
    <row r="1854" spans="1:4" x14ac:dyDescent="0.2">
      <c r="A1854" s="55">
        <v>1793</v>
      </c>
      <c r="B1854" s="1223">
        <f>'Short-Term Long-Term Debt 25'!E7</f>
        <v>0</v>
      </c>
      <c r="D1854" s="14" t="str">
        <f t="shared" si="27"/>
        <v>Error?</v>
      </c>
    </row>
    <row r="1855" spans="1:4" x14ac:dyDescent="0.2">
      <c r="A1855" s="55">
        <v>1794</v>
      </c>
      <c r="B1855" s="1223">
        <f>'Short-Term Long-Term Debt 25'!E12</f>
        <v>0</v>
      </c>
      <c r="D1855" s="14" t="str">
        <f t="shared" ref="D1855:D1918" si="28">IF(ISBLANK(B1855),"OK",IF(A1855-B1855=0,"OK","Error?"))</f>
        <v>Error?</v>
      </c>
    </row>
    <row r="1856" spans="1:4" x14ac:dyDescent="0.2">
      <c r="A1856" s="55">
        <v>1795</v>
      </c>
      <c r="B1856" s="1223">
        <f>'Short-Term Long-Term Debt 25'!E11</f>
        <v>0</v>
      </c>
      <c r="D1856" s="14" t="str">
        <f t="shared" si="28"/>
        <v>Error?</v>
      </c>
    </row>
    <row r="1857" spans="1:4" x14ac:dyDescent="0.2">
      <c r="A1857" s="55">
        <v>1796</v>
      </c>
      <c r="B1857" s="1223">
        <f>'Short-Term Long-Term Debt 25'!E8</f>
        <v>0</v>
      </c>
      <c r="D1857" s="14" t="str">
        <f t="shared" si="28"/>
        <v>Error?</v>
      </c>
    </row>
    <row r="1858" spans="1:4" x14ac:dyDescent="0.2">
      <c r="A1858" s="55">
        <v>1797</v>
      </c>
      <c r="B1858" s="1223">
        <f>'Short-Term Long-Term Debt 25'!E9</f>
        <v>0</v>
      </c>
      <c r="D1858" s="14" t="str">
        <f t="shared" si="28"/>
        <v>Error?</v>
      </c>
    </row>
    <row r="1859" spans="1:4" x14ac:dyDescent="0.2">
      <c r="A1859" s="55">
        <v>1798</v>
      </c>
      <c r="B1859" s="1223">
        <f>'Short-Term Long-Term Debt 25'!E10</f>
        <v>0</v>
      </c>
      <c r="D1859" s="14" t="str">
        <f t="shared" si="28"/>
        <v>Error?</v>
      </c>
    </row>
    <row r="1860" spans="1:4" x14ac:dyDescent="0.2">
      <c r="A1860" s="55">
        <v>1799</v>
      </c>
      <c r="B1860" s="1223">
        <f>'Short-Term Long-Term Debt 25'!E14</f>
        <v>0</v>
      </c>
      <c r="D1860" s="14" t="str">
        <f t="shared" si="28"/>
        <v>Error?</v>
      </c>
    </row>
    <row r="1861" spans="1:4" x14ac:dyDescent="0.2">
      <c r="A1861" s="55">
        <v>1800</v>
      </c>
      <c r="B1861" s="1223">
        <f>'Short-Term Long-Term Debt 25'!E15</f>
        <v>1000000</v>
      </c>
      <c r="C1861" s="14" t="s">
        <v>672</v>
      </c>
      <c r="D1861" s="14" t="str">
        <f t="shared" si="28"/>
        <v>Error?</v>
      </c>
    </row>
    <row r="1862" spans="1:4" x14ac:dyDescent="0.2">
      <c r="A1862" s="55">
        <v>1801</v>
      </c>
      <c r="B1862" s="1223">
        <f>'Short-Term Long-Term Debt 25'!E17</f>
        <v>0</v>
      </c>
      <c r="D1862" s="14" t="str">
        <f t="shared" si="28"/>
        <v>Error?</v>
      </c>
    </row>
    <row r="1863" spans="1:4" x14ac:dyDescent="0.2">
      <c r="A1863" s="55">
        <v>1802</v>
      </c>
      <c r="B1863" s="1223">
        <f>'Short-Term Long-Term Debt 25'!E18</f>
        <v>0</v>
      </c>
      <c r="D1863" s="14" t="str">
        <f t="shared" si="28"/>
        <v>Error?</v>
      </c>
    </row>
    <row r="1864" spans="1:4" x14ac:dyDescent="0.2">
      <c r="A1864" s="55">
        <v>1803</v>
      </c>
      <c r="B1864" s="1223">
        <f>'Short-Term Long-Term Debt 25'!E20</f>
        <v>0</v>
      </c>
      <c r="D1864" s="14" t="str">
        <f t="shared" si="28"/>
        <v>Error?</v>
      </c>
    </row>
    <row r="1865" spans="1:4" x14ac:dyDescent="0.2">
      <c r="A1865" s="55">
        <v>1804</v>
      </c>
      <c r="B1865" s="1223">
        <f>'Short-Term Long-Term Debt 25'!E21</f>
        <v>0</v>
      </c>
      <c r="C1865" s="14" t="s">
        <v>672</v>
      </c>
      <c r="D1865" s="14" t="str">
        <f t="shared" si="28"/>
        <v>Error?</v>
      </c>
    </row>
    <row r="1866" spans="1:4" x14ac:dyDescent="0.2">
      <c r="A1866" s="55">
        <v>1805</v>
      </c>
      <c r="B1866" s="1223">
        <f>'Short-Term Long-Term Debt 25'!E23</f>
        <v>0</v>
      </c>
      <c r="D1866" s="14" t="str">
        <f t="shared" si="28"/>
        <v>Error?</v>
      </c>
    </row>
    <row r="1867" spans="1:4" x14ac:dyDescent="0.2">
      <c r="A1867" s="55">
        <v>1806</v>
      </c>
      <c r="B1867" s="1223">
        <f>'Short-Term Long-Term Debt 25'!F6</f>
        <v>0</v>
      </c>
      <c r="C1867" s="14" t="s">
        <v>672</v>
      </c>
      <c r="D1867" s="14" t="str">
        <f t="shared" si="28"/>
        <v>Error?</v>
      </c>
    </row>
    <row r="1868" spans="1:4" x14ac:dyDescent="0.2">
      <c r="A1868" s="55">
        <v>1807</v>
      </c>
      <c r="B1868" s="1223">
        <f>'Short-Term Long-Term Debt 25'!F7</f>
        <v>0</v>
      </c>
      <c r="C1868" s="14" t="s">
        <v>672</v>
      </c>
      <c r="D1868" s="14" t="str">
        <f t="shared" si="28"/>
        <v>Error?</v>
      </c>
    </row>
    <row r="1869" spans="1:4" x14ac:dyDescent="0.2">
      <c r="A1869" s="55">
        <v>1808</v>
      </c>
      <c r="B1869" s="1223">
        <f>'Short-Term Long-Term Debt 25'!F12</f>
        <v>0</v>
      </c>
      <c r="C1869" s="14" t="s">
        <v>672</v>
      </c>
      <c r="D1869" s="14" t="str">
        <f t="shared" si="28"/>
        <v>Error?</v>
      </c>
    </row>
    <row r="1870" spans="1:4" x14ac:dyDescent="0.2">
      <c r="A1870" s="55">
        <v>1809</v>
      </c>
      <c r="B1870" s="1223">
        <f>'Short-Term Long-Term Debt 25'!F11</f>
        <v>0</v>
      </c>
      <c r="C1870" s="14" t="s">
        <v>672</v>
      </c>
      <c r="D1870" s="14" t="str">
        <f t="shared" si="28"/>
        <v>Error?</v>
      </c>
    </row>
    <row r="1871" spans="1:4" x14ac:dyDescent="0.2">
      <c r="A1871" s="55">
        <v>1810</v>
      </c>
      <c r="B1871" s="1223">
        <f>'Short-Term Long-Term Debt 25'!F8</f>
        <v>0</v>
      </c>
      <c r="C1871" s="14" t="s">
        <v>672</v>
      </c>
      <c r="D1871" s="14" t="str">
        <f t="shared" si="28"/>
        <v>Error?</v>
      </c>
    </row>
    <row r="1872" spans="1:4" x14ac:dyDescent="0.2">
      <c r="A1872" s="55">
        <v>1811</v>
      </c>
      <c r="B1872" s="1223">
        <f>'Short-Term Long-Term Debt 25'!F9</f>
        <v>0</v>
      </c>
      <c r="C1872" s="14" t="s">
        <v>672</v>
      </c>
      <c r="D1872" s="14" t="str">
        <f t="shared" si="28"/>
        <v>Error?</v>
      </c>
    </row>
    <row r="1873" spans="1:4" x14ac:dyDescent="0.2">
      <c r="A1873" s="55">
        <v>1812</v>
      </c>
      <c r="B1873" s="1223">
        <f>'Short-Term Long-Term Debt 25'!F10</f>
        <v>0</v>
      </c>
      <c r="C1873" s="14" t="s">
        <v>672</v>
      </c>
      <c r="D1873" s="14" t="str">
        <f t="shared" si="28"/>
        <v>Error?</v>
      </c>
    </row>
    <row r="1874" spans="1:4" x14ac:dyDescent="0.2">
      <c r="A1874" s="55">
        <v>1813</v>
      </c>
      <c r="B1874" s="1223">
        <f>'Short-Term Long-Term Debt 25'!F14</f>
        <v>0</v>
      </c>
      <c r="C1874" s="14" t="s">
        <v>672</v>
      </c>
      <c r="D1874" s="14" t="str">
        <f t="shared" si="28"/>
        <v>Error?</v>
      </c>
    </row>
    <row r="1875" spans="1:4" x14ac:dyDescent="0.2">
      <c r="A1875" s="55">
        <v>1814</v>
      </c>
      <c r="B1875" s="1223">
        <f>'Short-Term Long-Term Debt 25'!F15</f>
        <v>0</v>
      </c>
      <c r="C1875" s="14" t="s">
        <v>672</v>
      </c>
      <c r="D1875" s="14" t="str">
        <f t="shared" si="28"/>
        <v>Error?</v>
      </c>
    </row>
    <row r="1876" spans="1:4" x14ac:dyDescent="0.2">
      <c r="A1876" s="55">
        <v>1815</v>
      </c>
      <c r="B1876" s="1223">
        <f>'Short-Term Long-Term Debt 25'!F17</f>
        <v>0</v>
      </c>
      <c r="C1876" s="14" t="s">
        <v>672</v>
      </c>
      <c r="D1876" s="14" t="str">
        <f t="shared" si="28"/>
        <v>Error?</v>
      </c>
    </row>
    <row r="1877" spans="1:4" x14ac:dyDescent="0.2">
      <c r="A1877" s="55">
        <v>1816</v>
      </c>
      <c r="B1877" s="1223">
        <f>'Short-Term Long-Term Debt 25'!F18</f>
        <v>0</v>
      </c>
      <c r="C1877" s="14" t="s">
        <v>672</v>
      </c>
      <c r="D1877" s="14" t="str">
        <f t="shared" si="28"/>
        <v>Error?</v>
      </c>
    </row>
    <row r="1878" spans="1:4" x14ac:dyDescent="0.2">
      <c r="A1878" s="55">
        <v>1817</v>
      </c>
      <c r="B1878" s="1223">
        <f>'Short-Term Long-Term Debt 25'!F20</f>
        <v>0</v>
      </c>
      <c r="C1878" s="14" t="s">
        <v>672</v>
      </c>
      <c r="D1878" s="14" t="str">
        <f t="shared" si="28"/>
        <v>Error?</v>
      </c>
    </row>
    <row r="1879" spans="1:4" x14ac:dyDescent="0.2">
      <c r="A1879" s="55">
        <v>1818</v>
      </c>
      <c r="B1879" s="1223">
        <f>'Short-Term Long-Term Debt 25'!F21</f>
        <v>0</v>
      </c>
      <c r="C1879" s="14" t="s">
        <v>672</v>
      </c>
      <c r="D1879" s="14" t="str">
        <f t="shared" si="28"/>
        <v>Error?</v>
      </c>
    </row>
    <row r="1880" spans="1:4" x14ac:dyDescent="0.2">
      <c r="A1880" s="55">
        <v>1819</v>
      </c>
      <c r="B1880" s="122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3">
        <f>'Short-Term Long-Term Debt 25'!E49</f>
        <v>2999924</v>
      </c>
      <c r="C1939" s="14" t="s">
        <v>672</v>
      </c>
      <c r="D1939" s="14" t="str">
        <f t="shared" si="29"/>
        <v>Error?</v>
      </c>
    </row>
    <row r="1940" spans="1:5" x14ac:dyDescent="0.2">
      <c r="A1940" s="55">
        <v>1879</v>
      </c>
      <c r="B1940" s="122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3">
        <f>'Rest Tax Levies-Tort Im 26'!G3</f>
        <v>0</v>
      </c>
      <c r="D1948" s="14" t="str">
        <f t="shared" si="29"/>
        <v>Error?</v>
      </c>
    </row>
    <row r="1949" spans="1:5" x14ac:dyDescent="0.2">
      <c r="A1949" s="83">
        <v>1888</v>
      </c>
      <c r="D1949" s="14" t="str">
        <f t="shared" si="29"/>
        <v>OK</v>
      </c>
    </row>
    <row r="1950" spans="1:5" x14ac:dyDescent="0.2">
      <c r="A1950" s="55">
        <v>1889</v>
      </c>
      <c r="B1950" s="1223">
        <f>'Rest Tax Levies-Tort Im 26'!G6</f>
        <v>0</v>
      </c>
      <c r="D1950" s="14" t="str">
        <f t="shared" si="29"/>
        <v>Error?</v>
      </c>
    </row>
    <row r="1951" spans="1:5" x14ac:dyDescent="0.2">
      <c r="A1951" s="55">
        <v>1890</v>
      </c>
      <c r="B1951" s="122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3">
        <f>'Rest Tax Levies-Tort Im 26'!G16</f>
        <v>0</v>
      </c>
      <c r="D1955" s="14" t="str">
        <f t="shared" si="29"/>
        <v>Error?</v>
      </c>
    </row>
    <row r="1956" spans="1:5" x14ac:dyDescent="0.2">
      <c r="A1956" s="83">
        <v>1895</v>
      </c>
      <c r="D1956" s="14" t="str">
        <f t="shared" si="29"/>
        <v>OK</v>
      </c>
    </row>
    <row r="1957" spans="1:5" x14ac:dyDescent="0.2">
      <c r="A1957" s="55">
        <v>1896</v>
      </c>
      <c r="B1957" s="1223">
        <f>'Rest Tax Levies-Tort Im 26'!G23</f>
        <v>0</v>
      </c>
      <c r="C1957" s="14" t="s">
        <v>672</v>
      </c>
      <c r="D1957" s="14" t="str">
        <f t="shared" si="29"/>
        <v>Error?</v>
      </c>
    </row>
    <row r="1958" spans="1:5" x14ac:dyDescent="0.2">
      <c r="A1958" s="55">
        <v>1897</v>
      </c>
      <c r="B1958" s="122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3">
        <f>'Rest Tax Levies-Tort Im 26'!H3</f>
        <v>0</v>
      </c>
      <c r="D1971" s="14" t="str">
        <f t="shared" si="29"/>
        <v>Error?</v>
      </c>
    </row>
    <row r="1972" spans="1:5" x14ac:dyDescent="0.2">
      <c r="A1972" s="55">
        <v>1911</v>
      </c>
      <c r="B1972" s="1223">
        <f>'Rest Tax Levies-Tort Im 26'!H5</f>
        <v>0</v>
      </c>
      <c r="D1972" s="14" t="str">
        <f t="shared" si="29"/>
        <v>Error?</v>
      </c>
    </row>
    <row r="1973" spans="1:5" x14ac:dyDescent="0.2">
      <c r="A1973" s="55">
        <v>1912</v>
      </c>
      <c r="B1973" s="1223">
        <f>'Rest Tax Levies-Tort Im 26'!H6</f>
        <v>0</v>
      </c>
      <c r="D1973" s="14" t="str">
        <f t="shared" si="29"/>
        <v>Error?</v>
      </c>
    </row>
    <row r="1974" spans="1:5" x14ac:dyDescent="0.2">
      <c r="A1974" s="55">
        <v>1913</v>
      </c>
      <c r="B1974" s="122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3">
        <f>'Rest Tax Levies-Tort Im 26'!H15</f>
        <v>0</v>
      </c>
      <c r="D1979" s="14" t="str">
        <f t="shared" si="29"/>
        <v>Error?</v>
      </c>
    </row>
    <row r="1980" spans="1:5" x14ac:dyDescent="0.2">
      <c r="A1980" s="55">
        <v>1919</v>
      </c>
      <c r="B1980" s="122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3">
        <f>'Rest Tax Levies-Tort Im 26'!H23</f>
        <v>0</v>
      </c>
      <c r="C1982" s="14" t="s">
        <v>672</v>
      </c>
      <c r="D1982" s="14" t="str">
        <f t="shared" si="29"/>
        <v>Error?</v>
      </c>
    </row>
    <row r="1983" spans="1:5" x14ac:dyDescent="0.2">
      <c r="A1983" s="55">
        <v>1922</v>
      </c>
      <c r="B1983" s="1223">
        <f>'Rest Tax Levies-Tort Im 26'!H24</f>
        <v>0</v>
      </c>
      <c r="C1983" s="14" t="s">
        <v>672</v>
      </c>
      <c r="D1983" s="14" t="str">
        <f t="shared" ref="D1983:D2046" si="30">IF(ISBLANK(B1983),"OK",IF(A1983-B1983=0,"OK","Error?"))</f>
        <v>Error?</v>
      </c>
    </row>
    <row r="1984" spans="1:5" x14ac:dyDescent="0.2">
      <c r="A1984" s="55">
        <v>1923</v>
      </c>
      <c r="B1984" s="1223">
        <f>'Rest Tax Levies-Tort Im 26'!I3</f>
        <v>0</v>
      </c>
      <c r="D1984" s="14" t="str">
        <f t="shared" si="30"/>
        <v>Error?</v>
      </c>
    </row>
    <row r="1985" spans="1:5" x14ac:dyDescent="0.2">
      <c r="A1985" s="55">
        <v>1924</v>
      </c>
      <c r="B1985" s="1223">
        <f>'Rest Tax Levies-Tort Im 26'!I5</f>
        <v>0</v>
      </c>
      <c r="D1985" s="14" t="str">
        <f t="shared" si="30"/>
        <v>Error?</v>
      </c>
    </row>
    <row r="1986" spans="1:5" x14ac:dyDescent="0.2">
      <c r="A1986" s="55">
        <v>1925</v>
      </c>
      <c r="B1986" s="1223">
        <f>'Rest Tax Levies-Tort Im 26'!I6</f>
        <v>0</v>
      </c>
      <c r="D1986" s="14" t="str">
        <f t="shared" si="30"/>
        <v>Error?</v>
      </c>
    </row>
    <row r="1987" spans="1:5" x14ac:dyDescent="0.2">
      <c r="A1987" s="55">
        <v>1926</v>
      </c>
      <c r="B1987" s="1223">
        <f>'Rest Tax Levies-Tort Im 26'!I11</f>
        <v>0</v>
      </c>
      <c r="D1987" s="14" t="str">
        <f t="shared" si="30"/>
        <v>Error?</v>
      </c>
    </row>
    <row r="1988" spans="1:5" x14ac:dyDescent="0.2">
      <c r="A1988" s="55">
        <v>1927</v>
      </c>
      <c r="B1988" s="122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3">
        <f>'Rest Tax Levies-Tort Im 26'!I15</f>
        <v>0</v>
      </c>
      <c r="D1992" s="14" t="str">
        <f t="shared" si="30"/>
        <v>Error?</v>
      </c>
    </row>
    <row r="1993" spans="1:5" x14ac:dyDescent="0.2">
      <c r="A1993" s="55">
        <v>1932</v>
      </c>
      <c r="B1993" s="122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3">
        <f>'Rest Tax Levies-Tort Im 26'!I23</f>
        <v>0</v>
      </c>
      <c r="C1995" s="14" t="s">
        <v>672</v>
      </c>
      <c r="D1995" s="14" t="str">
        <f t="shared" si="30"/>
        <v>Error?</v>
      </c>
    </row>
    <row r="1996" spans="1:5" x14ac:dyDescent="0.2">
      <c r="A1996" s="55">
        <v>1935</v>
      </c>
      <c r="B1996" s="122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3">
        <f>'Cap Outlay Deprec 27'!C5</f>
        <v>274299</v>
      </c>
      <c r="D2008" s="14" t="str">
        <f t="shared" si="30"/>
        <v>Error?</v>
      </c>
    </row>
    <row r="2009" spans="1:4" x14ac:dyDescent="0.2">
      <c r="A2009" s="55">
        <v>1948</v>
      </c>
      <c r="B2009" s="1223">
        <f>'Cap Outlay Deprec 27'!C8</f>
        <v>13615523</v>
      </c>
      <c r="D2009" s="14" t="str">
        <f t="shared" si="30"/>
        <v>Error?</v>
      </c>
    </row>
    <row r="2010" spans="1:4" x14ac:dyDescent="0.2">
      <c r="A2010" s="55">
        <v>1949</v>
      </c>
      <c r="B2010" s="1223">
        <f>'Cap Outlay Deprec 27'!C10</f>
        <v>365194</v>
      </c>
      <c r="D2010" s="14" t="str">
        <f t="shared" si="30"/>
        <v>Error?</v>
      </c>
    </row>
    <row r="2011" spans="1:4" x14ac:dyDescent="0.2">
      <c r="A2011" s="55">
        <v>1950</v>
      </c>
      <c r="B2011" s="1223">
        <f>'Cap Outlay Deprec 27'!C12</f>
        <v>2820965</v>
      </c>
      <c r="D2011" s="14" t="str">
        <f t="shared" si="30"/>
        <v>Error?</v>
      </c>
    </row>
    <row r="2012" spans="1:4" x14ac:dyDescent="0.2">
      <c r="A2012" s="55">
        <v>1951</v>
      </c>
      <c r="B2012" s="1223">
        <f>'Cap Outlay Deprec 27'!C13</f>
        <v>536121</v>
      </c>
      <c r="D2012" s="14" t="str">
        <f t="shared" si="30"/>
        <v>Error?</v>
      </c>
    </row>
    <row r="2013" spans="1:4" x14ac:dyDescent="0.2">
      <c r="A2013" s="55">
        <v>1952</v>
      </c>
      <c r="B2013" s="1223">
        <f>'Cap Outlay Deprec 27'!C16</f>
        <v>17618753</v>
      </c>
      <c r="C2013" s="14" t="s">
        <v>672</v>
      </c>
      <c r="D2013" s="14" t="str">
        <f t="shared" si="30"/>
        <v>Error?</v>
      </c>
    </row>
    <row r="2014" spans="1:4" x14ac:dyDescent="0.2">
      <c r="A2014" s="55">
        <v>1953</v>
      </c>
      <c r="B2014" s="1223">
        <f>'Cap Outlay Deprec 27'!D5</f>
        <v>0</v>
      </c>
      <c r="D2014" s="14" t="str">
        <f t="shared" si="30"/>
        <v>Error?</v>
      </c>
    </row>
    <row r="2015" spans="1:4" x14ac:dyDescent="0.2">
      <c r="A2015" s="55">
        <v>1954</v>
      </c>
      <c r="B2015" s="1223">
        <f>'Cap Outlay Deprec 27'!D8</f>
        <v>374210</v>
      </c>
      <c r="D2015" s="14" t="str">
        <f t="shared" si="30"/>
        <v>Error?</v>
      </c>
    </row>
    <row r="2016" spans="1:4" x14ac:dyDescent="0.2">
      <c r="A2016" s="55">
        <v>1955</v>
      </c>
      <c r="B2016" s="1223">
        <f>'Cap Outlay Deprec 27'!D10</f>
        <v>0</v>
      </c>
      <c r="D2016" s="14" t="str">
        <f t="shared" si="30"/>
        <v>Error?</v>
      </c>
    </row>
    <row r="2017" spans="1:4" x14ac:dyDescent="0.2">
      <c r="A2017" s="55">
        <v>1956</v>
      </c>
      <c r="B2017" s="1223">
        <f>'Cap Outlay Deprec 27'!D12</f>
        <v>74855</v>
      </c>
      <c r="D2017" s="14" t="str">
        <f t="shared" si="30"/>
        <v>Error?</v>
      </c>
    </row>
    <row r="2018" spans="1:4" x14ac:dyDescent="0.2">
      <c r="A2018" s="55">
        <v>1957</v>
      </c>
      <c r="B2018" s="1223">
        <f>'Cap Outlay Deprec 27'!D13</f>
        <v>33444</v>
      </c>
      <c r="D2018" s="14" t="str">
        <f t="shared" si="30"/>
        <v>Error?</v>
      </c>
    </row>
    <row r="2019" spans="1:4" x14ac:dyDescent="0.2">
      <c r="A2019" s="55">
        <v>1958</v>
      </c>
      <c r="B2019" s="1223">
        <f>'Cap Outlay Deprec 27'!D16</f>
        <v>745559</v>
      </c>
      <c r="C2019" s="14" t="s">
        <v>672</v>
      </c>
      <c r="D2019" s="14" t="str">
        <f t="shared" si="30"/>
        <v>Error?</v>
      </c>
    </row>
    <row r="2020" spans="1:4" x14ac:dyDescent="0.2">
      <c r="A2020" s="55">
        <v>1959</v>
      </c>
      <c r="B2020" s="1223">
        <f>'Cap Outlay Deprec 27'!E5</f>
        <v>0</v>
      </c>
      <c r="D2020" s="14" t="str">
        <f t="shared" si="30"/>
        <v>Error?</v>
      </c>
    </row>
    <row r="2021" spans="1:4" x14ac:dyDescent="0.2">
      <c r="A2021" s="55">
        <v>1960</v>
      </c>
      <c r="B2021" s="1223">
        <f>'Cap Outlay Deprec 27'!E8</f>
        <v>0</v>
      </c>
      <c r="D2021" s="14" t="str">
        <f t="shared" si="30"/>
        <v>Error?</v>
      </c>
    </row>
    <row r="2022" spans="1:4" x14ac:dyDescent="0.2">
      <c r="A2022" s="55">
        <v>1961</v>
      </c>
      <c r="B2022" s="1223">
        <f>'Cap Outlay Deprec 27'!E10</f>
        <v>0</v>
      </c>
      <c r="D2022" s="14" t="str">
        <f t="shared" si="30"/>
        <v>Error?</v>
      </c>
    </row>
    <row r="2023" spans="1:4" x14ac:dyDescent="0.2">
      <c r="A2023" s="55">
        <v>1962</v>
      </c>
      <c r="B2023" s="1223">
        <f>'Cap Outlay Deprec 27'!E12</f>
        <v>0</v>
      </c>
      <c r="D2023" s="14" t="str">
        <f t="shared" si="30"/>
        <v>Error?</v>
      </c>
    </row>
    <row r="2024" spans="1:4" x14ac:dyDescent="0.2">
      <c r="A2024" s="55">
        <v>1963</v>
      </c>
      <c r="B2024" s="1223">
        <f>'Cap Outlay Deprec 27'!E13</f>
        <v>0</v>
      </c>
      <c r="D2024" s="14" t="str">
        <f t="shared" si="30"/>
        <v>Error?</v>
      </c>
    </row>
    <row r="2025" spans="1:4" x14ac:dyDescent="0.2">
      <c r="A2025" s="55">
        <v>1964</v>
      </c>
      <c r="B2025" s="1223">
        <f>'Cap Outlay Deprec 27'!E16</f>
        <v>6651</v>
      </c>
      <c r="C2025" s="14" t="s">
        <v>672</v>
      </c>
      <c r="D2025" s="14" t="str">
        <f t="shared" si="30"/>
        <v>Error?</v>
      </c>
    </row>
    <row r="2026" spans="1:4" x14ac:dyDescent="0.2">
      <c r="A2026" s="55">
        <v>1965</v>
      </c>
      <c r="B2026" s="1223">
        <f>'Cap Outlay Deprec 27'!F5</f>
        <v>274299</v>
      </c>
      <c r="C2026" s="14" t="s">
        <v>672</v>
      </c>
      <c r="D2026" s="14" t="str">
        <f t="shared" si="30"/>
        <v>Error?</v>
      </c>
    </row>
    <row r="2027" spans="1:4" x14ac:dyDescent="0.2">
      <c r="A2027" s="55">
        <v>1966</v>
      </c>
      <c r="B2027" s="1223">
        <f>'Cap Outlay Deprec 27'!F8</f>
        <v>13989733</v>
      </c>
      <c r="C2027" s="14" t="s">
        <v>672</v>
      </c>
      <c r="D2027" s="14" t="str">
        <f t="shared" si="30"/>
        <v>Error?</v>
      </c>
    </row>
    <row r="2028" spans="1:4" x14ac:dyDescent="0.2">
      <c r="A2028" s="55">
        <v>1967</v>
      </c>
      <c r="B2028" s="1223">
        <f>'Cap Outlay Deprec 27'!F10</f>
        <v>365194</v>
      </c>
      <c r="C2028" s="14" t="s">
        <v>672</v>
      </c>
      <c r="D2028" s="14" t="str">
        <f t="shared" si="30"/>
        <v>Error?</v>
      </c>
    </row>
    <row r="2029" spans="1:4" x14ac:dyDescent="0.2">
      <c r="A2029" s="55">
        <v>1968</v>
      </c>
      <c r="B2029" s="1223">
        <f>'Cap Outlay Deprec 27'!F12</f>
        <v>2895820</v>
      </c>
      <c r="C2029" s="14" t="s">
        <v>672</v>
      </c>
      <c r="D2029" s="14" t="str">
        <f t="shared" si="30"/>
        <v>Error?</v>
      </c>
    </row>
    <row r="2030" spans="1:4" x14ac:dyDescent="0.2">
      <c r="A2030" s="55">
        <v>1969</v>
      </c>
      <c r="B2030" s="1223">
        <f>'Cap Outlay Deprec 27'!F13</f>
        <v>569565</v>
      </c>
      <c r="C2030" s="14" t="s">
        <v>672</v>
      </c>
      <c r="D2030" s="14" t="str">
        <f t="shared" si="30"/>
        <v>Error?</v>
      </c>
    </row>
    <row r="2031" spans="1:4" x14ac:dyDescent="0.2">
      <c r="A2031" s="55">
        <v>1970</v>
      </c>
      <c r="B2031" s="1223">
        <f>'Cap Outlay Deprec 27'!F16</f>
        <v>18357661</v>
      </c>
      <c r="C2031" s="14" t="s">
        <v>672</v>
      </c>
      <c r="D2031" s="14" t="str">
        <f t="shared" si="30"/>
        <v>Error?</v>
      </c>
    </row>
    <row r="2032" spans="1:4" x14ac:dyDescent="0.2">
      <c r="A2032" s="83">
        <v>1971</v>
      </c>
      <c r="D2032" s="14" t="str">
        <f t="shared" si="30"/>
        <v>OK</v>
      </c>
    </row>
    <row r="2033" spans="1:4" x14ac:dyDescent="0.2">
      <c r="A2033" s="55">
        <v>1972</v>
      </c>
      <c r="B2033" s="1223">
        <f>'Cap Outlay Deprec 27'!H8</f>
        <v>5600121</v>
      </c>
      <c r="D2033" s="14" t="str">
        <f t="shared" si="30"/>
        <v>Error?</v>
      </c>
    </row>
    <row r="2034" spans="1:4" x14ac:dyDescent="0.2">
      <c r="A2034" s="55">
        <v>1973</v>
      </c>
      <c r="B2034" s="1223">
        <f>'Cap Outlay Deprec 27'!H10</f>
        <v>272766</v>
      </c>
      <c r="D2034" s="14" t="str">
        <f t="shared" si="30"/>
        <v>Error?</v>
      </c>
    </row>
    <row r="2035" spans="1:4" x14ac:dyDescent="0.2">
      <c r="A2035" s="55">
        <v>1974</v>
      </c>
      <c r="B2035" s="1223">
        <f>'Cap Outlay Deprec 27'!H12</f>
        <v>2174249</v>
      </c>
      <c r="D2035" s="14" t="str">
        <f t="shared" si="30"/>
        <v>Error?</v>
      </c>
    </row>
    <row r="2036" spans="1:4" x14ac:dyDescent="0.2">
      <c r="A2036" s="55">
        <v>1975</v>
      </c>
      <c r="B2036" s="1223">
        <f>'Cap Outlay Deprec 27'!H13</f>
        <v>311485</v>
      </c>
      <c r="D2036" s="14" t="str">
        <f t="shared" si="30"/>
        <v>Error?</v>
      </c>
    </row>
    <row r="2037" spans="1:4" x14ac:dyDescent="0.2">
      <c r="A2037" s="55">
        <v>1976</v>
      </c>
      <c r="B2037" s="1223">
        <f>'Cap Outlay Deprec 27'!H16</f>
        <v>8358621</v>
      </c>
      <c r="C2037" s="14" t="s">
        <v>672</v>
      </c>
      <c r="D2037" s="14" t="str">
        <f t="shared" si="30"/>
        <v>Error?</v>
      </c>
    </row>
    <row r="2038" spans="1:4" x14ac:dyDescent="0.2">
      <c r="A2038" s="83">
        <v>1977</v>
      </c>
      <c r="D2038" s="14" t="str">
        <f t="shared" si="30"/>
        <v>OK</v>
      </c>
    </row>
    <row r="2039" spans="1:4" x14ac:dyDescent="0.2">
      <c r="A2039" s="55">
        <v>1978</v>
      </c>
      <c r="B2039" s="1223">
        <f>'Cap Outlay Deprec 27'!I8</f>
        <v>264634</v>
      </c>
      <c r="D2039" s="14" t="str">
        <f t="shared" si="30"/>
        <v>Error?</v>
      </c>
    </row>
    <row r="2040" spans="1:4" x14ac:dyDescent="0.2">
      <c r="A2040" s="55">
        <v>1979</v>
      </c>
      <c r="B2040" s="1223">
        <f>'Cap Outlay Deprec 27'!I10</f>
        <v>5928</v>
      </c>
      <c r="D2040" s="14" t="str">
        <f t="shared" si="30"/>
        <v>Error?</v>
      </c>
    </row>
    <row r="2041" spans="1:4" x14ac:dyDescent="0.2">
      <c r="A2041" s="55">
        <v>1980</v>
      </c>
      <c r="B2041" s="1223">
        <f>'Cap Outlay Deprec 27'!I12</f>
        <v>128145</v>
      </c>
      <c r="D2041" s="14" t="str">
        <f t="shared" si="30"/>
        <v>Error?</v>
      </c>
    </row>
    <row r="2042" spans="1:4" x14ac:dyDescent="0.2">
      <c r="A2042" s="55">
        <v>1981</v>
      </c>
      <c r="B2042" s="1223">
        <f>'Cap Outlay Deprec 27'!I13</f>
        <v>45340</v>
      </c>
      <c r="D2042" s="14" t="str">
        <f t="shared" si="30"/>
        <v>Error?</v>
      </c>
    </row>
    <row r="2043" spans="1:4" x14ac:dyDescent="0.2">
      <c r="A2043" s="55">
        <v>1982</v>
      </c>
      <c r="B2043" s="1223">
        <f>'Cap Outlay Deprec 27'!I16</f>
        <v>444047</v>
      </c>
      <c r="C2043" s="14" t="s">
        <v>672</v>
      </c>
      <c r="D2043" s="14" t="str">
        <f t="shared" si="30"/>
        <v>Error?</v>
      </c>
    </row>
    <row r="2044" spans="1:4" x14ac:dyDescent="0.2">
      <c r="A2044" s="83">
        <v>1983</v>
      </c>
      <c r="D2044" s="14" t="str">
        <f t="shared" si="30"/>
        <v>OK</v>
      </c>
    </row>
    <row r="2045" spans="1:4" x14ac:dyDescent="0.2">
      <c r="A2045" s="55">
        <v>1984</v>
      </c>
      <c r="B2045" s="1223">
        <f>'Cap Outlay Deprec 27'!J8</f>
        <v>0</v>
      </c>
      <c r="D2045" s="14" t="str">
        <f t="shared" si="30"/>
        <v>Error?</v>
      </c>
    </row>
    <row r="2046" spans="1:4" x14ac:dyDescent="0.2">
      <c r="A2046" s="55">
        <v>1985</v>
      </c>
      <c r="B2046" s="1223">
        <f>'Cap Outlay Deprec 27'!J10</f>
        <v>0</v>
      </c>
      <c r="D2046" s="14" t="str">
        <f t="shared" si="30"/>
        <v>Error?</v>
      </c>
    </row>
    <row r="2047" spans="1:4" x14ac:dyDescent="0.2">
      <c r="A2047" s="55">
        <v>1986</v>
      </c>
      <c r="B2047" s="1223">
        <f>'Cap Outlay Deprec 27'!J12</f>
        <v>0</v>
      </c>
      <c r="D2047" s="14" t="str">
        <f t="shared" ref="D2047:D2110" si="31">IF(ISBLANK(B2047),"OK",IF(A2047-B2047=0,"OK","Error?"))</f>
        <v>Error?</v>
      </c>
    </row>
    <row r="2048" spans="1:4" x14ac:dyDescent="0.2">
      <c r="A2048" s="55">
        <v>1987</v>
      </c>
      <c r="B2048" s="1223">
        <f>'Cap Outlay Deprec 27'!J13</f>
        <v>0</v>
      </c>
      <c r="D2048" s="14" t="str">
        <f t="shared" si="31"/>
        <v>Error?</v>
      </c>
    </row>
    <row r="2049" spans="1:4" x14ac:dyDescent="0.2">
      <c r="A2049" s="55">
        <v>1988</v>
      </c>
      <c r="B2049" s="1223">
        <f>'Cap Outlay Deprec 27'!J16</f>
        <v>0</v>
      </c>
      <c r="C2049" s="14" t="s">
        <v>672</v>
      </c>
      <c r="D2049" s="14" t="str">
        <f t="shared" si="31"/>
        <v>Error?</v>
      </c>
    </row>
    <row r="2050" spans="1:4" x14ac:dyDescent="0.2">
      <c r="A2050" s="83">
        <v>1989</v>
      </c>
      <c r="D2050" s="14" t="str">
        <f t="shared" si="31"/>
        <v>OK</v>
      </c>
    </row>
    <row r="2051" spans="1:4" x14ac:dyDescent="0.2">
      <c r="A2051" s="55">
        <v>1990</v>
      </c>
      <c r="B2051" s="1223">
        <f>'Cap Outlay Deprec 27'!K8</f>
        <v>5864755</v>
      </c>
      <c r="C2051" s="14" t="s">
        <v>672</v>
      </c>
      <c r="D2051" s="14" t="str">
        <f t="shared" si="31"/>
        <v>Error?</v>
      </c>
    </row>
    <row r="2052" spans="1:4" x14ac:dyDescent="0.2">
      <c r="A2052" s="55">
        <v>1991</v>
      </c>
      <c r="B2052" s="1223">
        <f>'Cap Outlay Deprec 27'!K10</f>
        <v>278694</v>
      </c>
      <c r="C2052" s="14" t="s">
        <v>672</v>
      </c>
      <c r="D2052" s="14" t="str">
        <f t="shared" si="31"/>
        <v>Error?</v>
      </c>
    </row>
    <row r="2053" spans="1:4" x14ac:dyDescent="0.2">
      <c r="A2053" s="55">
        <v>1992</v>
      </c>
      <c r="B2053" s="1223">
        <f>'Cap Outlay Deprec 27'!K12</f>
        <v>2302394</v>
      </c>
      <c r="C2053" s="14" t="s">
        <v>672</v>
      </c>
      <c r="D2053" s="14" t="str">
        <f t="shared" si="31"/>
        <v>Error?</v>
      </c>
    </row>
    <row r="2054" spans="1:4" x14ac:dyDescent="0.2">
      <c r="A2054" s="55">
        <v>1993</v>
      </c>
      <c r="B2054" s="1223">
        <f>'Cap Outlay Deprec 27'!K13</f>
        <v>356825</v>
      </c>
      <c r="C2054" s="14" t="s">
        <v>672</v>
      </c>
      <c r="D2054" s="14" t="str">
        <f t="shared" si="31"/>
        <v>Error?</v>
      </c>
    </row>
    <row r="2055" spans="1:4" x14ac:dyDescent="0.2">
      <c r="A2055" s="55">
        <v>1994</v>
      </c>
      <c r="B2055" s="1223">
        <f>'Cap Outlay Deprec 27'!K16</f>
        <v>8802668</v>
      </c>
      <c r="C2055" s="14" t="s">
        <v>672</v>
      </c>
      <c r="D2055" s="14" t="str">
        <f t="shared" si="31"/>
        <v>Error?</v>
      </c>
    </row>
    <row r="2056" spans="1:4" x14ac:dyDescent="0.2">
      <c r="A2056" s="55">
        <v>1995</v>
      </c>
      <c r="B2056" s="1223">
        <f>'Cap Outlay Deprec 27'!L5</f>
        <v>274299</v>
      </c>
      <c r="C2056" s="14" t="s">
        <v>672</v>
      </c>
      <c r="D2056" s="14" t="str">
        <f t="shared" si="31"/>
        <v>Error?</v>
      </c>
    </row>
    <row r="2057" spans="1:4" x14ac:dyDescent="0.2">
      <c r="A2057" s="55">
        <v>1996</v>
      </c>
      <c r="B2057" s="1223">
        <f>'Cap Outlay Deprec 27'!L8</f>
        <v>8124978</v>
      </c>
      <c r="C2057" s="14" t="s">
        <v>672</v>
      </c>
      <c r="D2057" s="14" t="str">
        <f t="shared" si="31"/>
        <v>Error?</v>
      </c>
    </row>
    <row r="2058" spans="1:4" x14ac:dyDescent="0.2">
      <c r="A2058" s="55">
        <v>1997</v>
      </c>
      <c r="B2058" s="1223">
        <f>'Cap Outlay Deprec 27'!L10</f>
        <v>86500</v>
      </c>
      <c r="C2058" s="14" t="s">
        <v>672</v>
      </c>
      <c r="D2058" s="14" t="str">
        <f t="shared" si="31"/>
        <v>Error?</v>
      </c>
    </row>
    <row r="2059" spans="1:4" x14ac:dyDescent="0.2">
      <c r="A2059" s="55">
        <v>1998</v>
      </c>
      <c r="B2059" s="1223">
        <f>'Cap Outlay Deprec 27'!L12</f>
        <v>593426</v>
      </c>
      <c r="C2059" s="14" t="s">
        <v>672</v>
      </c>
      <c r="D2059" s="14" t="str">
        <f t="shared" si="31"/>
        <v>Error?</v>
      </c>
    </row>
    <row r="2060" spans="1:4" x14ac:dyDescent="0.2">
      <c r="A2060" s="55">
        <v>1999</v>
      </c>
      <c r="B2060" s="1223">
        <f>'Cap Outlay Deprec 27'!L13</f>
        <v>212740</v>
      </c>
      <c r="C2060" s="14" t="s">
        <v>672</v>
      </c>
      <c r="D2060" s="14" t="str">
        <f t="shared" si="31"/>
        <v>Error?</v>
      </c>
    </row>
    <row r="2061" spans="1:4" x14ac:dyDescent="0.2">
      <c r="A2061" s="55">
        <v>2000</v>
      </c>
      <c r="B2061" s="1223">
        <f>'Cap Outlay Deprec 27'!L16</f>
        <v>9554993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3">
        <f>'Expenditures 15-22'!K84</f>
        <v>509532</v>
      </c>
      <c r="C2088" s="14" t="s">
        <v>672</v>
      </c>
      <c r="D2088" s="14" t="str">
        <f t="shared" si="31"/>
        <v>Error?</v>
      </c>
    </row>
    <row r="2089" spans="1:4" x14ac:dyDescent="0.2">
      <c r="A2089" s="55">
        <v>2028</v>
      </c>
      <c r="B2089" s="1223">
        <f>'Expenditures 15-22'!K92</f>
        <v>0</v>
      </c>
      <c r="C2089" s="14" t="s">
        <v>672</v>
      </c>
      <c r="D2089" s="14" t="str">
        <f t="shared" si="31"/>
        <v>Error?</v>
      </c>
    </row>
    <row r="2090" spans="1:4" x14ac:dyDescent="0.2">
      <c r="A2090" s="83">
        <v>2029</v>
      </c>
      <c r="D2090" s="14" t="str">
        <f t="shared" si="31"/>
        <v>OK</v>
      </c>
    </row>
    <row r="2091" spans="1:4" x14ac:dyDescent="0.2">
      <c r="A2091" s="55">
        <v>2030</v>
      </c>
      <c r="B2091" s="1223">
        <f>'Expenditures 15-22'!H136</f>
        <v>0</v>
      </c>
      <c r="C2091" s="14" t="s">
        <v>672</v>
      </c>
      <c r="D2091" s="14" t="str">
        <f t="shared" si="31"/>
        <v>Error?</v>
      </c>
    </row>
    <row r="2092" spans="1:4" x14ac:dyDescent="0.2">
      <c r="A2092" s="55">
        <v>2031</v>
      </c>
      <c r="B2092" s="1223">
        <f>'Expenditures 15-22'!H137</f>
        <v>0</v>
      </c>
      <c r="D2092" s="14" t="str">
        <f t="shared" si="31"/>
        <v>Error?</v>
      </c>
    </row>
    <row r="2093" spans="1:4" x14ac:dyDescent="0.2">
      <c r="A2093" s="55">
        <v>2032</v>
      </c>
      <c r="B2093" s="1223">
        <f>'Expenditures 15-22'!K136</f>
        <v>0</v>
      </c>
      <c r="C2093" s="14" t="s">
        <v>672</v>
      </c>
      <c r="D2093" s="14" t="str">
        <f t="shared" si="31"/>
        <v>Error?</v>
      </c>
    </row>
    <row r="2094" spans="1:4" x14ac:dyDescent="0.2">
      <c r="A2094" s="55">
        <v>2033</v>
      </c>
      <c r="B2094" s="122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3">
        <f>'Acct Summary 7-8'!I47</f>
        <v>0</v>
      </c>
      <c r="C2105" s="14" t="s">
        <v>672</v>
      </c>
      <c r="D2105" s="14" t="str">
        <f t="shared" si="31"/>
        <v>Error?</v>
      </c>
    </row>
    <row r="2106" spans="1:4" x14ac:dyDescent="0.2">
      <c r="A2106" s="55">
        <v>2045</v>
      </c>
      <c r="B2106" s="1223">
        <f>'Acct Summary 7-8'!I48</f>
        <v>0</v>
      </c>
      <c r="D2106" s="14" t="str">
        <f t="shared" si="31"/>
        <v>Error?</v>
      </c>
    </row>
    <row r="2107" spans="1:4" x14ac:dyDescent="0.2">
      <c r="A2107" s="55">
        <v>2046</v>
      </c>
      <c r="B2107" s="122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3">
        <f>'Assets-Liab 5-6'!C38</f>
        <v>0</v>
      </c>
      <c r="D2435" s="14" t="str">
        <f t="shared" si="37"/>
        <v>Error?</v>
      </c>
    </row>
    <row r="2436" spans="1:4" x14ac:dyDescent="0.2">
      <c r="A2436" s="83">
        <v>2375</v>
      </c>
      <c r="D2436" s="14" t="str">
        <f t="shared" si="37"/>
        <v>OK</v>
      </c>
    </row>
    <row r="2437" spans="1:4" x14ac:dyDescent="0.2">
      <c r="A2437" s="55">
        <v>2376</v>
      </c>
      <c r="B2437" s="122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3">
        <f>'Assets-Liab 5-6'!F38</f>
        <v>0</v>
      </c>
      <c r="D2475" s="14" t="str">
        <f t="shared" si="37"/>
        <v>Error?</v>
      </c>
    </row>
    <row r="2476" spans="1:4" x14ac:dyDescent="0.2">
      <c r="A2476" s="83">
        <v>2415</v>
      </c>
      <c r="D2476" s="14" t="str">
        <f t="shared" si="37"/>
        <v>OK</v>
      </c>
    </row>
    <row r="2477" spans="1:4" x14ac:dyDescent="0.2">
      <c r="A2477" s="55">
        <v>2416</v>
      </c>
      <c r="B2477" s="122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3">
        <f>'Acct Summary 7-8'!C4</f>
        <v>7286046</v>
      </c>
      <c r="C2551" s="14" t="s">
        <v>672</v>
      </c>
      <c r="D2551" s="14" t="str">
        <f t="shared" si="38"/>
        <v>Error?</v>
      </c>
    </row>
    <row r="2552" spans="1:4" x14ac:dyDescent="0.2">
      <c r="A2552" s="83">
        <v>2491</v>
      </c>
      <c r="D2552" s="14" t="str">
        <f t="shared" si="38"/>
        <v>OK</v>
      </c>
    </row>
    <row r="2553" spans="1:4" x14ac:dyDescent="0.2">
      <c r="A2553" s="55">
        <v>2492</v>
      </c>
      <c r="B2553" s="1223">
        <f>'Acct Summary 7-8'!C6</f>
        <v>477892</v>
      </c>
      <c r="C2553" s="14" t="s">
        <v>672</v>
      </c>
      <c r="D2553" s="14" t="str">
        <f t="shared" si="38"/>
        <v>Error?</v>
      </c>
    </row>
    <row r="2554" spans="1:4" x14ac:dyDescent="0.2">
      <c r="A2554" s="55">
        <v>2493</v>
      </c>
      <c r="B2554" s="1223">
        <f>'Acct Summary 7-8'!C7</f>
        <v>382409</v>
      </c>
      <c r="C2554" s="14" t="s">
        <v>672</v>
      </c>
      <c r="D2554" s="14" t="str">
        <f t="shared" si="38"/>
        <v>Error?</v>
      </c>
    </row>
    <row r="2555" spans="1:4" x14ac:dyDescent="0.2">
      <c r="A2555" s="55">
        <v>2494</v>
      </c>
      <c r="B2555" s="1223">
        <f>'Acct Summary 7-8'!C8</f>
        <v>8146347</v>
      </c>
      <c r="C2555" s="14" t="s">
        <v>672</v>
      </c>
      <c r="D2555" s="14" t="str">
        <f t="shared" si="38"/>
        <v>Error?</v>
      </c>
    </row>
    <row r="2556" spans="1:4" x14ac:dyDescent="0.2">
      <c r="A2556" s="55">
        <v>2495</v>
      </c>
      <c r="B2556" s="1223">
        <f>'Acct Summary 7-8'!C12</f>
        <v>3897541</v>
      </c>
      <c r="C2556" s="14" t="s">
        <v>672</v>
      </c>
      <c r="D2556" s="14" t="str">
        <f t="shared" si="38"/>
        <v>Error?</v>
      </c>
    </row>
    <row r="2557" spans="1:4" x14ac:dyDescent="0.2">
      <c r="A2557" s="55">
        <v>2496</v>
      </c>
      <c r="B2557" s="1223">
        <f>'Acct Summary 7-8'!C13</f>
        <v>2802904</v>
      </c>
      <c r="C2557" s="14" t="s">
        <v>672</v>
      </c>
      <c r="D2557" s="14" t="str">
        <f t="shared" si="38"/>
        <v>Error?</v>
      </c>
    </row>
    <row r="2558" spans="1:4" x14ac:dyDescent="0.2">
      <c r="A2558" s="55">
        <v>2497</v>
      </c>
      <c r="B2558" s="1223">
        <f>'Acct Summary 7-8'!C14</f>
        <v>3115</v>
      </c>
      <c r="C2558" s="14" t="s">
        <v>672</v>
      </c>
      <c r="D2558" s="14" t="str">
        <f t="shared" si="38"/>
        <v>Error?</v>
      </c>
    </row>
    <row r="2559" spans="1:4" x14ac:dyDescent="0.2">
      <c r="A2559" s="55">
        <v>2498</v>
      </c>
      <c r="B2559" s="1223">
        <f>'Acct Summary 7-8'!C15</f>
        <v>509532</v>
      </c>
      <c r="C2559" s="14" t="s">
        <v>672</v>
      </c>
      <c r="D2559" s="14" t="str">
        <f t="shared" ref="D2559:D2622" si="39">IF(ISBLANK(B2559),"OK",IF(A2559-B2559=0,"OK","Error?"))</f>
        <v>Error?</v>
      </c>
    </row>
    <row r="2560" spans="1:4" x14ac:dyDescent="0.2">
      <c r="A2560" s="55">
        <v>2499</v>
      </c>
      <c r="B2560" s="1223">
        <f>'Acct Summary 7-8'!C16</f>
        <v>8333</v>
      </c>
      <c r="C2560" s="14" t="s">
        <v>672</v>
      </c>
      <c r="D2560" s="14" t="str">
        <f t="shared" si="39"/>
        <v>Error?</v>
      </c>
    </row>
    <row r="2561" spans="1:4" x14ac:dyDescent="0.2">
      <c r="A2561" s="55">
        <v>2500</v>
      </c>
      <c r="B2561" s="1223">
        <f>'Acct Summary 7-8'!C17</f>
        <v>7221425</v>
      </c>
      <c r="C2561" s="14" t="s">
        <v>672</v>
      </c>
      <c r="D2561" s="14" t="str">
        <f t="shared" si="39"/>
        <v>Error?</v>
      </c>
    </row>
    <row r="2562" spans="1:4" x14ac:dyDescent="0.2">
      <c r="A2562" s="55">
        <v>2501</v>
      </c>
      <c r="B2562" s="1223">
        <f>'Acct Summary 7-8'!C20</f>
        <v>924922</v>
      </c>
      <c r="C2562" s="14" t="s">
        <v>672</v>
      </c>
      <c r="D2562" s="14" t="str">
        <f t="shared" si="39"/>
        <v>Error?</v>
      </c>
    </row>
    <row r="2563" spans="1:4" x14ac:dyDescent="0.2">
      <c r="A2563" s="55">
        <v>2502</v>
      </c>
      <c r="B2563" s="1223">
        <f>'Acct Summary 7-8'!C80</f>
        <v>0</v>
      </c>
      <c r="D2563" s="14" t="str">
        <f t="shared" si="39"/>
        <v>Error?</v>
      </c>
    </row>
    <row r="2564" spans="1:4" x14ac:dyDescent="0.2">
      <c r="A2564" s="55">
        <v>2503</v>
      </c>
      <c r="B2564" s="1223">
        <f>'Acct Summary 7-8'!D4</f>
        <v>1941601</v>
      </c>
      <c r="C2564" s="14" t="s">
        <v>672</v>
      </c>
      <c r="D2564" s="14" t="str">
        <f t="shared" si="39"/>
        <v>Error?</v>
      </c>
    </row>
    <row r="2565" spans="1:4" x14ac:dyDescent="0.2">
      <c r="A2565" s="83">
        <v>2504</v>
      </c>
      <c r="D2565" s="14" t="str">
        <f t="shared" si="39"/>
        <v>OK</v>
      </c>
    </row>
    <row r="2566" spans="1:4" x14ac:dyDescent="0.2">
      <c r="A2566" s="55">
        <v>2505</v>
      </c>
      <c r="B2566" s="1223">
        <f>'Acct Summary 7-8'!D6</f>
        <v>0</v>
      </c>
      <c r="C2566" s="14" t="s">
        <v>672</v>
      </c>
      <c r="D2566" s="14" t="str">
        <f t="shared" si="39"/>
        <v>Error?</v>
      </c>
    </row>
    <row r="2567" spans="1:4" x14ac:dyDescent="0.2">
      <c r="A2567" s="55">
        <v>2506</v>
      </c>
      <c r="B2567" s="1223">
        <f>'Acct Summary 7-8'!D7</f>
        <v>0</v>
      </c>
      <c r="C2567" s="14" t="s">
        <v>672</v>
      </c>
      <c r="D2567" s="14" t="str">
        <f t="shared" si="39"/>
        <v>Error?</v>
      </c>
    </row>
    <row r="2568" spans="1:4" x14ac:dyDescent="0.2">
      <c r="A2568" s="55">
        <v>2507</v>
      </c>
      <c r="B2568" s="1223">
        <f>'Acct Summary 7-8'!D8</f>
        <v>1941601</v>
      </c>
      <c r="C2568" s="14" t="s">
        <v>672</v>
      </c>
      <c r="D2568" s="14" t="str">
        <f t="shared" si="39"/>
        <v>Error?</v>
      </c>
    </row>
    <row r="2569" spans="1:4" x14ac:dyDescent="0.2">
      <c r="A2569" s="55">
        <v>2508</v>
      </c>
      <c r="B2569" s="1223">
        <f>'Acct Summary 7-8'!D13</f>
        <v>1277053</v>
      </c>
      <c r="C2569" s="14" t="s">
        <v>672</v>
      </c>
      <c r="D2569" s="14" t="str">
        <f t="shared" si="39"/>
        <v>Error?</v>
      </c>
    </row>
    <row r="2570" spans="1:4" x14ac:dyDescent="0.2">
      <c r="A2570" s="55">
        <v>2509</v>
      </c>
      <c r="B2570" s="1223">
        <f>'Acct Summary 7-8'!D14</f>
        <v>0</v>
      </c>
      <c r="C2570" s="14" t="s">
        <v>672</v>
      </c>
      <c r="D2570" s="14" t="str">
        <f t="shared" si="39"/>
        <v>Error?</v>
      </c>
    </row>
    <row r="2571" spans="1:4" x14ac:dyDescent="0.2">
      <c r="A2571" s="55">
        <v>2510</v>
      </c>
      <c r="B2571" s="1223">
        <f>'Acct Summary 7-8'!D15</f>
        <v>0</v>
      </c>
      <c r="C2571" s="14" t="s">
        <v>672</v>
      </c>
      <c r="D2571" s="14" t="str">
        <f t="shared" si="39"/>
        <v>Error?</v>
      </c>
    </row>
    <row r="2572" spans="1:4" x14ac:dyDescent="0.2">
      <c r="A2572" s="55">
        <v>2511</v>
      </c>
      <c r="B2572" s="1223">
        <f>'Acct Summary 7-8'!D16</f>
        <v>0</v>
      </c>
      <c r="C2572" s="14" t="s">
        <v>672</v>
      </c>
      <c r="D2572" s="14" t="str">
        <f t="shared" si="39"/>
        <v>Error?</v>
      </c>
    </row>
    <row r="2573" spans="1:4" x14ac:dyDescent="0.2">
      <c r="A2573" s="55">
        <v>2512</v>
      </c>
      <c r="B2573" s="1223">
        <f>'Acct Summary 7-8'!D17</f>
        <v>1277053</v>
      </c>
      <c r="C2573" s="14" t="s">
        <v>672</v>
      </c>
      <c r="D2573" s="14" t="str">
        <f t="shared" si="39"/>
        <v>Error?</v>
      </c>
    </row>
    <row r="2574" spans="1:4" x14ac:dyDescent="0.2">
      <c r="A2574" s="55">
        <v>2513</v>
      </c>
      <c r="B2574" s="1223">
        <f>'Acct Summary 7-8'!D20</f>
        <v>664548</v>
      </c>
      <c r="C2574" s="14" t="s">
        <v>672</v>
      </c>
      <c r="D2574" s="14" t="str">
        <f t="shared" si="39"/>
        <v>Error?</v>
      </c>
    </row>
    <row r="2575" spans="1:4" x14ac:dyDescent="0.2">
      <c r="A2575" s="55">
        <v>2514</v>
      </c>
      <c r="B2575" s="122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3">
        <f>'Acct Summary 7-8'!F4</f>
        <v>316190</v>
      </c>
      <c r="C2591" s="14" t="s">
        <v>672</v>
      </c>
      <c r="D2591" s="14" t="str">
        <f t="shared" si="39"/>
        <v>Error?</v>
      </c>
    </row>
    <row r="2592" spans="1:4" x14ac:dyDescent="0.2">
      <c r="A2592" s="83">
        <v>2531</v>
      </c>
      <c r="D2592" s="14" t="str">
        <f t="shared" si="39"/>
        <v>OK</v>
      </c>
    </row>
    <row r="2593" spans="1:4" x14ac:dyDescent="0.2">
      <c r="A2593" s="55">
        <v>2532</v>
      </c>
      <c r="B2593" s="1223">
        <f>'Acct Summary 7-8'!F6</f>
        <v>186623</v>
      </c>
      <c r="C2593" s="14" t="s">
        <v>672</v>
      </c>
      <c r="D2593" s="14" t="str">
        <f t="shared" si="39"/>
        <v>Error?</v>
      </c>
    </row>
    <row r="2594" spans="1:4" x14ac:dyDescent="0.2">
      <c r="A2594" s="55">
        <v>2533</v>
      </c>
      <c r="B2594" s="1223">
        <f>'Acct Summary 7-8'!F7</f>
        <v>0</v>
      </c>
      <c r="C2594" s="14" t="s">
        <v>672</v>
      </c>
      <c r="D2594" s="14" t="str">
        <f t="shared" si="39"/>
        <v>Error?</v>
      </c>
    </row>
    <row r="2595" spans="1:4" x14ac:dyDescent="0.2">
      <c r="A2595" s="55">
        <v>2534</v>
      </c>
      <c r="B2595" s="1223">
        <f>'Acct Summary 7-8'!F8</f>
        <v>502813</v>
      </c>
      <c r="C2595" s="14" t="s">
        <v>672</v>
      </c>
      <c r="D2595" s="14" t="str">
        <f t="shared" si="39"/>
        <v>Error?</v>
      </c>
    </row>
    <row r="2596" spans="1:4" x14ac:dyDescent="0.2">
      <c r="A2596" s="55">
        <v>2535</v>
      </c>
      <c r="B2596" s="1223">
        <f>'Acct Summary 7-8'!F13</f>
        <v>561870</v>
      </c>
      <c r="C2596" s="14" t="s">
        <v>672</v>
      </c>
      <c r="D2596" s="14" t="str">
        <f t="shared" si="39"/>
        <v>Error?</v>
      </c>
    </row>
    <row r="2597" spans="1:4" x14ac:dyDescent="0.2">
      <c r="A2597" s="55">
        <v>2536</v>
      </c>
      <c r="B2597" s="1223">
        <f>'Acct Summary 7-8'!F14</f>
        <v>0</v>
      </c>
      <c r="C2597" s="14" t="s">
        <v>672</v>
      </c>
      <c r="D2597" s="14" t="str">
        <f t="shared" si="39"/>
        <v>Error?</v>
      </c>
    </row>
    <row r="2598" spans="1:4" x14ac:dyDescent="0.2">
      <c r="A2598" s="55">
        <v>2537</v>
      </c>
      <c r="B2598" s="1223">
        <f>'Acct Summary 7-8'!F15</f>
        <v>0</v>
      </c>
      <c r="C2598" s="14" t="s">
        <v>672</v>
      </c>
      <c r="D2598" s="14" t="str">
        <f t="shared" si="39"/>
        <v>Error?</v>
      </c>
    </row>
    <row r="2599" spans="1:4" x14ac:dyDescent="0.2">
      <c r="A2599" s="55">
        <v>2538</v>
      </c>
      <c r="B2599" s="1223">
        <f>'Acct Summary 7-8'!F16</f>
        <v>0</v>
      </c>
      <c r="C2599" s="14" t="s">
        <v>672</v>
      </c>
      <c r="D2599" s="14" t="str">
        <f t="shared" si="39"/>
        <v>Error?</v>
      </c>
    </row>
    <row r="2600" spans="1:4" x14ac:dyDescent="0.2">
      <c r="A2600" s="55">
        <v>2539</v>
      </c>
      <c r="B2600" s="1223">
        <f>'Acct Summary 7-8'!F17</f>
        <v>561870</v>
      </c>
      <c r="C2600" s="14" t="s">
        <v>672</v>
      </c>
      <c r="D2600" s="14" t="str">
        <f t="shared" si="39"/>
        <v>Error?</v>
      </c>
    </row>
    <row r="2601" spans="1:4" x14ac:dyDescent="0.2">
      <c r="A2601" s="55">
        <v>2540</v>
      </c>
      <c r="B2601" s="1223">
        <f>'Acct Summary 7-8'!F20</f>
        <v>-59057</v>
      </c>
      <c r="C2601" s="14" t="s">
        <v>672</v>
      </c>
      <c r="D2601" s="14" t="str">
        <f t="shared" si="39"/>
        <v>Error?</v>
      </c>
    </row>
    <row r="2602" spans="1:4" x14ac:dyDescent="0.2">
      <c r="A2602" s="55">
        <v>2541</v>
      </c>
      <c r="B2602" s="1223">
        <f>'Acct Summary 7-8'!F80</f>
        <v>0</v>
      </c>
      <c r="D2602" s="14" t="str">
        <f t="shared" si="39"/>
        <v>Error?</v>
      </c>
    </row>
    <row r="2603" spans="1:4" x14ac:dyDescent="0.2">
      <c r="A2603" s="55">
        <v>2542</v>
      </c>
      <c r="B2603" s="1223">
        <f>'Acct Summary 7-8'!G4</f>
        <v>198311</v>
      </c>
      <c r="C2603" s="14" t="s">
        <v>672</v>
      </c>
      <c r="D2603" s="14" t="str">
        <f t="shared" si="39"/>
        <v>Error?</v>
      </c>
    </row>
    <row r="2604" spans="1:4" x14ac:dyDescent="0.2">
      <c r="A2604" s="55">
        <v>2543</v>
      </c>
      <c r="B2604" s="1223">
        <f>'Acct Summary 7-8'!G6</f>
        <v>0</v>
      </c>
      <c r="C2604" s="14" t="s">
        <v>672</v>
      </c>
      <c r="D2604" s="14" t="str">
        <f t="shared" si="39"/>
        <v>Error?</v>
      </c>
    </row>
    <row r="2605" spans="1:4" x14ac:dyDescent="0.2">
      <c r="A2605" s="55">
        <v>2544</v>
      </c>
      <c r="B2605" s="1223">
        <f>'Acct Summary 7-8'!G7</f>
        <v>0</v>
      </c>
      <c r="C2605" s="14" t="s">
        <v>672</v>
      </c>
      <c r="D2605" s="14" t="str">
        <f t="shared" si="39"/>
        <v>Error?</v>
      </c>
    </row>
    <row r="2606" spans="1:4" x14ac:dyDescent="0.2">
      <c r="A2606" s="55">
        <v>2545</v>
      </c>
      <c r="B2606" s="1223">
        <f>'Acct Summary 7-8'!G8</f>
        <v>198311</v>
      </c>
      <c r="C2606" s="14" t="s">
        <v>672</v>
      </c>
      <c r="D2606" s="14" t="str">
        <f t="shared" si="39"/>
        <v>Error?</v>
      </c>
    </row>
    <row r="2607" spans="1:4" x14ac:dyDescent="0.2">
      <c r="A2607" s="55">
        <v>2546</v>
      </c>
      <c r="B2607" s="1223">
        <f>'Acct Summary 7-8'!G12</f>
        <v>59396</v>
      </c>
      <c r="C2607" s="14" t="s">
        <v>672</v>
      </c>
      <c r="D2607" s="14" t="str">
        <f t="shared" si="39"/>
        <v>Error?</v>
      </c>
    </row>
    <row r="2608" spans="1:4" x14ac:dyDescent="0.2">
      <c r="A2608" s="55">
        <v>2547</v>
      </c>
      <c r="B2608" s="1223">
        <f>'Acct Summary 7-8'!G13</f>
        <v>102680</v>
      </c>
      <c r="C2608" s="14" t="s">
        <v>672</v>
      </c>
      <c r="D2608" s="14" t="str">
        <f t="shared" si="39"/>
        <v>Error?</v>
      </c>
    </row>
    <row r="2609" spans="1:4" x14ac:dyDescent="0.2">
      <c r="A2609" s="55">
        <v>2548</v>
      </c>
      <c r="B2609" s="1223">
        <f>'Acct Summary 7-8'!G14</f>
        <v>1450</v>
      </c>
      <c r="C2609" s="14" t="s">
        <v>672</v>
      </c>
      <c r="D2609" s="14" t="str">
        <f t="shared" si="39"/>
        <v>Error?</v>
      </c>
    </row>
    <row r="2610" spans="1:4" x14ac:dyDescent="0.2">
      <c r="A2610" s="83">
        <v>2549</v>
      </c>
      <c r="D2610" s="14" t="str">
        <f t="shared" si="39"/>
        <v>OK</v>
      </c>
    </row>
    <row r="2611" spans="1:4" x14ac:dyDescent="0.2">
      <c r="A2611" s="55">
        <v>2550</v>
      </c>
      <c r="B2611" s="1223">
        <f>'Acct Summary 7-8'!G16</f>
        <v>0</v>
      </c>
      <c r="C2611" s="14" t="s">
        <v>672</v>
      </c>
      <c r="D2611" s="14" t="str">
        <f t="shared" si="39"/>
        <v>Error?</v>
      </c>
    </row>
    <row r="2612" spans="1:4" x14ac:dyDescent="0.2">
      <c r="A2612" s="55">
        <v>2551</v>
      </c>
      <c r="B2612" s="1223">
        <f>'Acct Summary 7-8'!G17</f>
        <v>163526</v>
      </c>
      <c r="C2612" s="14" t="s">
        <v>672</v>
      </c>
      <c r="D2612" s="14" t="str">
        <f t="shared" si="39"/>
        <v>Error?</v>
      </c>
    </row>
    <row r="2613" spans="1:4" x14ac:dyDescent="0.2">
      <c r="A2613" s="55">
        <v>2552</v>
      </c>
      <c r="B2613" s="1223">
        <f>'Acct Summary 7-8'!G20</f>
        <v>34785</v>
      </c>
      <c r="C2613" s="14" t="s">
        <v>672</v>
      </c>
      <c r="D2613" s="14" t="str">
        <f t="shared" si="39"/>
        <v>Error?</v>
      </c>
    </row>
    <row r="2614" spans="1:4" x14ac:dyDescent="0.2">
      <c r="A2614" s="55">
        <v>2553</v>
      </c>
      <c r="B2614" s="122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3">
        <f>'Acct Summary 7-8'!E4</f>
        <v>0</v>
      </c>
      <c r="C2630" s="14" t="s">
        <v>672</v>
      </c>
      <c r="D2630" s="14" t="str">
        <f t="shared" si="40"/>
        <v>Error?</v>
      </c>
    </row>
    <row r="2631" spans="1:4" x14ac:dyDescent="0.2">
      <c r="A2631" s="55">
        <v>2570</v>
      </c>
      <c r="B2631" s="1223">
        <f>'Acct Summary 7-8'!E6</f>
        <v>0</v>
      </c>
      <c r="C2631" s="14" t="s">
        <v>672</v>
      </c>
      <c r="D2631" s="14" t="str">
        <f t="shared" si="40"/>
        <v>Error?</v>
      </c>
    </row>
    <row r="2632" spans="1:4" x14ac:dyDescent="0.2">
      <c r="A2632" s="55">
        <v>2571</v>
      </c>
      <c r="B2632" s="1223">
        <f>'Acct Summary 7-8'!E8</f>
        <v>0</v>
      </c>
      <c r="C2632" s="14" t="s">
        <v>672</v>
      </c>
      <c r="D2632" s="14" t="str">
        <f t="shared" si="40"/>
        <v>Error?</v>
      </c>
    </row>
    <row r="2633" spans="1:4" x14ac:dyDescent="0.2">
      <c r="A2633" s="55">
        <v>2572</v>
      </c>
      <c r="B2633" s="1223">
        <f>'Acct Summary 7-8'!E15</f>
        <v>0</v>
      </c>
      <c r="C2633" s="14" t="s">
        <v>672</v>
      </c>
      <c r="D2633" s="14" t="str">
        <f t="shared" si="40"/>
        <v>Error?</v>
      </c>
    </row>
    <row r="2634" spans="1:4" x14ac:dyDescent="0.2">
      <c r="A2634" s="55">
        <v>2573</v>
      </c>
      <c r="B2634" s="1223">
        <f>'Acct Summary 7-8'!E16</f>
        <v>463227</v>
      </c>
      <c r="C2634" s="14" t="s">
        <v>672</v>
      </c>
      <c r="D2634" s="14" t="str">
        <f t="shared" si="40"/>
        <v>Error?</v>
      </c>
    </row>
    <row r="2635" spans="1:4" x14ac:dyDescent="0.2">
      <c r="A2635" s="55">
        <v>2574</v>
      </c>
      <c r="B2635" s="1223">
        <f>'Acct Summary 7-8'!E17</f>
        <v>463227</v>
      </c>
      <c r="C2635" s="14" t="s">
        <v>672</v>
      </c>
      <c r="D2635" s="14" t="str">
        <f t="shared" si="40"/>
        <v>Error?</v>
      </c>
    </row>
    <row r="2636" spans="1:4" x14ac:dyDescent="0.2">
      <c r="A2636" s="55">
        <v>2575</v>
      </c>
      <c r="B2636" s="1223">
        <f>'Acct Summary 7-8'!E20</f>
        <v>-463227</v>
      </c>
      <c r="C2636" s="14" t="s">
        <v>672</v>
      </c>
      <c r="D2636" s="14" t="str">
        <f t="shared" si="40"/>
        <v>Error?</v>
      </c>
    </row>
    <row r="2637" spans="1:4" x14ac:dyDescent="0.2">
      <c r="A2637" s="55">
        <v>2576</v>
      </c>
      <c r="B2637" s="122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3">
        <f>'Acct Summary 7-8'!H4</f>
        <v>153</v>
      </c>
      <c r="C2655" s="14" t="s">
        <v>672</v>
      </c>
      <c r="D2655" s="14" t="str">
        <f t="shared" si="40"/>
        <v>Error?</v>
      </c>
    </row>
    <row r="2656" spans="1:4" x14ac:dyDescent="0.2">
      <c r="A2656" s="55">
        <v>2595</v>
      </c>
      <c r="B2656" s="1223">
        <f>'Acct Summary 7-8'!H6</f>
        <v>0</v>
      </c>
      <c r="C2656" s="14" t="s">
        <v>672</v>
      </c>
      <c r="D2656" s="14" t="str">
        <f t="shared" si="40"/>
        <v>Error?</v>
      </c>
    </row>
    <row r="2657" spans="1:4" x14ac:dyDescent="0.2">
      <c r="A2657" s="55">
        <v>2596</v>
      </c>
      <c r="B2657" s="1223">
        <f>'Acct Summary 7-8'!H7</f>
        <v>0</v>
      </c>
      <c r="C2657" s="14" t="s">
        <v>672</v>
      </c>
      <c r="D2657" s="14" t="str">
        <f t="shared" si="40"/>
        <v>Error?</v>
      </c>
    </row>
    <row r="2658" spans="1:4" x14ac:dyDescent="0.2">
      <c r="A2658" s="55">
        <v>2597</v>
      </c>
      <c r="B2658" s="1223">
        <f>'Acct Summary 7-8'!H8</f>
        <v>153</v>
      </c>
      <c r="C2658" s="14" t="s">
        <v>672</v>
      </c>
      <c r="D2658" s="14" t="str">
        <f t="shared" si="40"/>
        <v>Error?</v>
      </c>
    </row>
    <row r="2659" spans="1:4" x14ac:dyDescent="0.2">
      <c r="A2659" s="55">
        <v>2598</v>
      </c>
      <c r="B2659" s="1223">
        <f>'Acct Summary 7-8'!H13</f>
        <v>0</v>
      </c>
      <c r="C2659" s="14" t="s">
        <v>672</v>
      </c>
      <c r="D2659" s="14" t="str">
        <f t="shared" si="40"/>
        <v>Error?</v>
      </c>
    </row>
    <row r="2660" spans="1:4" x14ac:dyDescent="0.2">
      <c r="A2660" s="55">
        <v>2599</v>
      </c>
      <c r="B2660" s="1223">
        <f>'Acct Summary 7-8'!H15</f>
        <v>0</v>
      </c>
      <c r="C2660" s="14" t="s">
        <v>672</v>
      </c>
      <c r="D2660" s="14" t="str">
        <f t="shared" si="40"/>
        <v>Error?</v>
      </c>
    </row>
    <row r="2661" spans="1:4" x14ac:dyDescent="0.2">
      <c r="A2661" s="55">
        <v>2600</v>
      </c>
      <c r="B2661" s="1223">
        <f>'Acct Summary 7-8'!H17</f>
        <v>0</v>
      </c>
      <c r="C2661" s="14" t="s">
        <v>672</v>
      </c>
      <c r="D2661" s="14" t="str">
        <f t="shared" si="40"/>
        <v>Error?</v>
      </c>
    </row>
    <row r="2662" spans="1:4" x14ac:dyDescent="0.2">
      <c r="A2662" s="55">
        <v>2601</v>
      </c>
      <c r="B2662" s="1223">
        <f>'Acct Summary 7-8'!H20</f>
        <v>153</v>
      </c>
      <c r="C2662" s="14" t="s">
        <v>672</v>
      </c>
      <c r="D2662" s="14" t="str">
        <f t="shared" si="40"/>
        <v>Error?</v>
      </c>
    </row>
    <row r="2663" spans="1:4" x14ac:dyDescent="0.2">
      <c r="A2663" s="55">
        <v>2602</v>
      </c>
      <c r="B2663" s="122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3">
        <f>'Expenditures 15-22'!C51</f>
        <v>97839</v>
      </c>
      <c r="D2718" s="14" t="str">
        <f t="shared" si="41"/>
        <v>Error?</v>
      </c>
    </row>
    <row r="2719" spans="1:4" x14ac:dyDescent="0.2">
      <c r="A2719" s="55">
        <v>2658</v>
      </c>
      <c r="B2719" s="1223">
        <f>'Expenditures 15-22'!D51</f>
        <v>9619</v>
      </c>
      <c r="D2719" s="14" t="str">
        <f t="shared" si="41"/>
        <v>Error?</v>
      </c>
    </row>
    <row r="2720" spans="1:4" x14ac:dyDescent="0.2">
      <c r="A2720" s="55">
        <v>2659</v>
      </c>
      <c r="B2720" s="1223">
        <f>'Expenditures 15-22'!E51</f>
        <v>2163</v>
      </c>
      <c r="D2720" s="14" t="str">
        <f t="shared" si="41"/>
        <v>Error?</v>
      </c>
    </row>
    <row r="2721" spans="1:4" x14ac:dyDescent="0.2">
      <c r="A2721" s="55">
        <v>2660</v>
      </c>
      <c r="B2721" s="1223">
        <f>'Expenditures 15-22'!F51</f>
        <v>641</v>
      </c>
      <c r="D2721" s="14" t="str">
        <f t="shared" si="41"/>
        <v>Error?</v>
      </c>
    </row>
    <row r="2722" spans="1:4" x14ac:dyDescent="0.2">
      <c r="A2722" s="55">
        <v>2661</v>
      </c>
      <c r="B2722" s="1223">
        <f>'Expenditures 15-22'!G51</f>
        <v>0</v>
      </c>
      <c r="D2722" s="14" t="str">
        <f t="shared" si="41"/>
        <v>Error?</v>
      </c>
    </row>
    <row r="2723" spans="1:4" x14ac:dyDescent="0.2">
      <c r="A2723" s="55">
        <v>2662</v>
      </c>
      <c r="B2723" s="1223">
        <f>'Expenditures 15-22'!H51</f>
        <v>219</v>
      </c>
      <c r="D2723" s="14" t="str">
        <f t="shared" si="41"/>
        <v>Error?</v>
      </c>
    </row>
    <row r="2724" spans="1:4" x14ac:dyDescent="0.2">
      <c r="A2724" s="55">
        <v>2663</v>
      </c>
      <c r="B2724" s="1223">
        <f>'Expenditures 15-22'!K51</f>
        <v>110481</v>
      </c>
      <c r="C2724" s="14" t="s">
        <v>672</v>
      </c>
      <c r="D2724" s="14" t="str">
        <f t="shared" si="41"/>
        <v>Error?</v>
      </c>
    </row>
    <row r="2725" spans="1:4" x14ac:dyDescent="0.2">
      <c r="A2725" s="55">
        <v>2664</v>
      </c>
      <c r="B2725" s="1223">
        <f>'Expenditures 15-22'!D241</f>
        <v>0</v>
      </c>
      <c r="D2725" s="14" t="str">
        <f t="shared" si="41"/>
        <v>Error?</v>
      </c>
    </row>
    <row r="2726" spans="1:4" x14ac:dyDescent="0.2">
      <c r="A2726" s="55">
        <v>2665</v>
      </c>
      <c r="B2726" s="1223">
        <f>'Expenditures 15-22'!K241</f>
        <v>0</v>
      </c>
      <c r="C2726" s="14" t="s">
        <v>672</v>
      </c>
      <c r="D2726" s="14" t="str">
        <f t="shared" si="41"/>
        <v>Error?</v>
      </c>
    </row>
    <row r="2727" spans="1:4" x14ac:dyDescent="0.2">
      <c r="A2727" s="55">
        <v>2666</v>
      </c>
      <c r="B2727" s="1223">
        <f>'Short-Term Long-Term Debt 25'!C4</f>
        <v>0</v>
      </c>
      <c r="D2727" s="14" t="str">
        <f t="shared" si="41"/>
        <v>Error?</v>
      </c>
    </row>
    <row r="2728" spans="1:4" x14ac:dyDescent="0.2">
      <c r="A2728" s="55">
        <v>2667</v>
      </c>
      <c r="B2728" s="1223">
        <f>'Short-Term Long-Term Debt 25'!C25</f>
        <v>0</v>
      </c>
      <c r="D2728" s="14" t="str">
        <f t="shared" si="41"/>
        <v>Error?</v>
      </c>
    </row>
    <row r="2729" spans="1:4" x14ac:dyDescent="0.2">
      <c r="A2729" s="55">
        <v>2668</v>
      </c>
      <c r="B2729" s="1223">
        <f>'Short-Term Long-Term Debt 25'!D4</f>
        <v>0</v>
      </c>
      <c r="D2729" s="14" t="str">
        <f t="shared" si="41"/>
        <v>Error?</v>
      </c>
    </row>
    <row r="2730" spans="1:4" x14ac:dyDescent="0.2">
      <c r="A2730" s="55">
        <v>2669</v>
      </c>
      <c r="B2730" s="1223">
        <f>'Short-Term Long-Term Debt 25'!D25</f>
        <v>0</v>
      </c>
      <c r="D2730" s="14" t="str">
        <f t="shared" si="41"/>
        <v>Error?</v>
      </c>
    </row>
    <row r="2731" spans="1:4" x14ac:dyDescent="0.2">
      <c r="A2731" s="55">
        <v>2670</v>
      </c>
      <c r="B2731" s="1223">
        <f>'Short-Term Long-Term Debt 25'!E4</f>
        <v>0</v>
      </c>
      <c r="D2731" s="14" t="str">
        <f t="shared" si="41"/>
        <v>Error?</v>
      </c>
    </row>
    <row r="2732" spans="1:4" x14ac:dyDescent="0.2">
      <c r="A2732" s="55">
        <v>2671</v>
      </c>
      <c r="B2732" s="1223">
        <f>'Short-Term Long-Term Debt 25'!E25</f>
        <v>0</v>
      </c>
      <c r="D2732" s="14" t="str">
        <f t="shared" si="41"/>
        <v>Error?</v>
      </c>
    </row>
    <row r="2733" spans="1:4" x14ac:dyDescent="0.2">
      <c r="A2733" s="55">
        <v>2672</v>
      </c>
      <c r="B2733" s="1223">
        <f>'Short-Term Long-Term Debt 25'!F4</f>
        <v>0</v>
      </c>
      <c r="C2733" s="14" t="s">
        <v>672</v>
      </c>
      <c r="D2733" s="14" t="str">
        <f t="shared" si="41"/>
        <v>Error?</v>
      </c>
    </row>
    <row r="2734" spans="1:4" x14ac:dyDescent="0.2">
      <c r="A2734" s="55">
        <v>2673</v>
      </c>
      <c r="B2734" s="122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3">
        <f>'Acct Summary 7-8'!C28</f>
        <v>0</v>
      </c>
      <c r="D2757" s="14" t="str">
        <f t="shared" si="42"/>
        <v>Error?</v>
      </c>
    </row>
    <row r="2758" spans="1:4" x14ac:dyDescent="0.2">
      <c r="A2758" s="55">
        <v>2697</v>
      </c>
      <c r="B2758" s="1223">
        <f>'Acct Summary 7-8'!D28</f>
        <v>0</v>
      </c>
      <c r="D2758" s="14" t="str">
        <f t="shared" si="42"/>
        <v>Error?</v>
      </c>
    </row>
    <row r="2759" spans="1:4" x14ac:dyDescent="0.2">
      <c r="A2759" s="83">
        <v>2698</v>
      </c>
      <c r="D2759" s="14" t="str">
        <f t="shared" si="42"/>
        <v>OK</v>
      </c>
    </row>
    <row r="2760" spans="1:4" x14ac:dyDescent="0.2">
      <c r="A2760" s="55">
        <v>2699</v>
      </c>
      <c r="B2760" s="1223">
        <f>'Acct Summary 7-8'!E28</f>
        <v>0</v>
      </c>
      <c r="D2760" s="14" t="str">
        <f t="shared" si="42"/>
        <v>Error?</v>
      </c>
    </row>
    <row r="2761" spans="1:4" x14ac:dyDescent="0.2">
      <c r="A2761" s="83">
        <v>2700</v>
      </c>
      <c r="D2761" s="14" t="str">
        <f t="shared" si="42"/>
        <v>OK</v>
      </c>
    </row>
    <row r="2762" spans="1:4" x14ac:dyDescent="0.2">
      <c r="A2762" s="55">
        <v>2701</v>
      </c>
      <c r="B2762" s="1223">
        <f>'Acct Summary 7-8'!F26</f>
        <v>0</v>
      </c>
      <c r="D2762" s="14" t="str">
        <f t="shared" si="42"/>
        <v>Error?</v>
      </c>
    </row>
    <row r="2763" spans="1:4" x14ac:dyDescent="0.2">
      <c r="A2763" s="55">
        <v>2702</v>
      </c>
      <c r="B2763" s="122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3">
        <f>'Expenditures 15-22'!E84</f>
        <v>509532</v>
      </c>
      <c r="C2789" s="14" t="s">
        <v>672</v>
      </c>
      <c r="D2789" s="14" t="str">
        <f t="shared" si="42"/>
        <v>Error?</v>
      </c>
    </row>
    <row r="2790" spans="1:4" x14ac:dyDescent="0.2">
      <c r="A2790" s="55">
        <v>2729</v>
      </c>
      <c r="B2790" s="1223">
        <f>'Expenditures 15-22'!E102</f>
        <v>509532</v>
      </c>
      <c r="C2790" s="14" t="s">
        <v>672</v>
      </c>
      <c r="D2790" s="14" t="str">
        <f t="shared" si="42"/>
        <v>Error?</v>
      </c>
    </row>
    <row r="2791" spans="1:4" x14ac:dyDescent="0.2">
      <c r="A2791" s="55">
        <v>2730</v>
      </c>
      <c r="B2791" s="1223">
        <f>'Expenditures 15-22'!H107</f>
        <v>0</v>
      </c>
      <c r="D2791" s="14" t="str">
        <f t="shared" si="42"/>
        <v>Error?</v>
      </c>
    </row>
    <row r="2792" spans="1:4" x14ac:dyDescent="0.2">
      <c r="A2792" s="55">
        <v>2731</v>
      </c>
      <c r="B2792" s="1223">
        <f>'Expenditures 15-22'!H108</f>
        <v>0</v>
      </c>
      <c r="D2792" s="14" t="str">
        <f t="shared" si="42"/>
        <v>Error?</v>
      </c>
    </row>
    <row r="2793" spans="1:4" x14ac:dyDescent="0.2">
      <c r="A2793" s="83">
        <v>2732</v>
      </c>
      <c r="D2793" s="14" t="str">
        <f t="shared" si="42"/>
        <v>OK</v>
      </c>
    </row>
    <row r="2794" spans="1:4" x14ac:dyDescent="0.2">
      <c r="A2794" s="55">
        <v>2733</v>
      </c>
      <c r="B2794" s="1223">
        <f>'Acct Summary 7-8'!C50</f>
        <v>0</v>
      </c>
      <c r="D2794" s="14" t="str">
        <f t="shared" si="42"/>
        <v>Error?</v>
      </c>
    </row>
    <row r="2795" spans="1:4" x14ac:dyDescent="0.2">
      <c r="A2795" s="55">
        <v>2734</v>
      </c>
      <c r="B2795" s="1223">
        <f>'Expenditures 15-22'!K107</f>
        <v>0</v>
      </c>
      <c r="C2795" s="14" t="s">
        <v>672</v>
      </c>
      <c r="D2795" s="14" t="str">
        <f t="shared" si="42"/>
        <v>Error?</v>
      </c>
    </row>
    <row r="2796" spans="1:4" x14ac:dyDescent="0.2">
      <c r="A2796" s="55">
        <v>2735</v>
      </c>
      <c r="B2796" s="1223">
        <f>'Expenditures 15-22'!K108</f>
        <v>0</v>
      </c>
      <c r="C2796" s="14" t="s">
        <v>672</v>
      </c>
      <c r="D2796" s="14" t="str">
        <f t="shared" si="42"/>
        <v>Error?</v>
      </c>
    </row>
    <row r="2797" spans="1:4" x14ac:dyDescent="0.2">
      <c r="A2797" s="55">
        <v>2736</v>
      </c>
      <c r="B2797" s="1223">
        <f>'Expenditures 15-22'!C130</f>
        <v>0</v>
      </c>
      <c r="D2797" s="14" t="str">
        <f t="shared" si="42"/>
        <v>Error?</v>
      </c>
    </row>
    <row r="2798" spans="1:4" x14ac:dyDescent="0.2">
      <c r="A2798" s="55">
        <v>2737</v>
      </c>
      <c r="B2798" s="1223">
        <f>'Expenditures 15-22'!D130</f>
        <v>0</v>
      </c>
      <c r="D2798" s="14" t="str">
        <f t="shared" si="42"/>
        <v>Error?</v>
      </c>
    </row>
    <row r="2799" spans="1:4" x14ac:dyDescent="0.2">
      <c r="A2799" s="55">
        <v>2738</v>
      </c>
      <c r="B2799" s="1223">
        <f>'Expenditures 15-22'!E130</f>
        <v>0</v>
      </c>
      <c r="D2799" s="14" t="str">
        <f t="shared" si="42"/>
        <v>Error?</v>
      </c>
    </row>
    <row r="2800" spans="1:4" x14ac:dyDescent="0.2">
      <c r="A2800" s="55">
        <v>2739</v>
      </c>
      <c r="B2800" s="1223">
        <f>'Expenditures 15-22'!F130</f>
        <v>0</v>
      </c>
      <c r="D2800" s="14" t="str">
        <f t="shared" si="42"/>
        <v>Error?</v>
      </c>
    </row>
    <row r="2801" spans="1:4" x14ac:dyDescent="0.2">
      <c r="A2801" s="55">
        <v>2740</v>
      </c>
      <c r="B2801" s="1223">
        <f>'Expenditures 15-22'!G130</f>
        <v>0</v>
      </c>
      <c r="D2801" s="14" t="str">
        <f t="shared" si="42"/>
        <v>Error?</v>
      </c>
    </row>
    <row r="2802" spans="1:4" x14ac:dyDescent="0.2">
      <c r="A2802" s="55">
        <v>2741</v>
      </c>
      <c r="B2802" s="122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3">
        <f>'Expenditures 15-22'!K130</f>
        <v>0</v>
      </c>
      <c r="C2805" s="14" t="s">
        <v>672</v>
      </c>
      <c r="D2805" s="14" t="str">
        <f t="shared" si="42"/>
        <v>Error?</v>
      </c>
    </row>
    <row r="2806" spans="1:4" x14ac:dyDescent="0.2">
      <c r="A2806" s="55">
        <v>2745</v>
      </c>
      <c r="B2806" s="1223">
        <f>'Acct Summary 7-8'!D50</f>
        <v>0</v>
      </c>
      <c r="D2806" s="14" t="str">
        <f t="shared" si="42"/>
        <v>Error?</v>
      </c>
    </row>
    <row r="2807" spans="1:4" x14ac:dyDescent="0.2">
      <c r="A2807" s="55">
        <v>2746</v>
      </c>
      <c r="B2807" s="1223">
        <f>'Expenditures 15-22'!H143</f>
        <v>0</v>
      </c>
      <c r="D2807" s="14" t="str">
        <f t="shared" si="42"/>
        <v>Error?</v>
      </c>
    </row>
    <row r="2808" spans="1:4" x14ac:dyDescent="0.2">
      <c r="A2808" s="55">
        <v>2747</v>
      </c>
      <c r="B2808" s="1223">
        <f>'Expenditures 15-22'!H144</f>
        <v>0</v>
      </c>
      <c r="D2808" s="14" t="str">
        <f t="shared" si="42"/>
        <v>Error?</v>
      </c>
    </row>
    <row r="2809" spans="1:4" x14ac:dyDescent="0.2">
      <c r="A2809" s="83">
        <v>2748</v>
      </c>
      <c r="C2809" s="14" t="s">
        <v>672</v>
      </c>
      <c r="D2809" s="14" t="str">
        <f t="shared" si="42"/>
        <v>OK</v>
      </c>
    </row>
    <row r="2810" spans="1:4" x14ac:dyDescent="0.2">
      <c r="A2810" s="55">
        <v>2749</v>
      </c>
      <c r="B2810" s="1223">
        <f>'Expenditures 15-22'!K143</f>
        <v>0</v>
      </c>
      <c r="C2810" s="14" t="s">
        <v>672</v>
      </c>
      <c r="D2810" s="14" t="str">
        <f t="shared" si="42"/>
        <v>Error?</v>
      </c>
    </row>
    <row r="2811" spans="1:4" x14ac:dyDescent="0.2">
      <c r="A2811" s="55">
        <v>2750</v>
      </c>
      <c r="B2811" s="1223">
        <f>'Expenditures 15-22'!K144</f>
        <v>0</v>
      </c>
      <c r="C2811" s="14" t="s">
        <v>672</v>
      </c>
      <c r="D2811" s="14" t="str">
        <f t="shared" si="42"/>
        <v>Error?</v>
      </c>
    </row>
    <row r="2812" spans="1:4" x14ac:dyDescent="0.2">
      <c r="A2812" s="55">
        <v>2751</v>
      </c>
      <c r="B2812" s="1223">
        <f>'Expenditures 15-22'!H159</f>
        <v>0</v>
      </c>
      <c r="D2812" s="14" t="str">
        <f t="shared" si="42"/>
        <v>Error?</v>
      </c>
    </row>
    <row r="2813" spans="1:4" x14ac:dyDescent="0.2">
      <c r="A2813" s="55">
        <v>2752</v>
      </c>
      <c r="B2813" s="122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3">
        <f>'Acct Summary 7-8'!E50</f>
        <v>0</v>
      </c>
      <c r="D2817" s="14" t="str">
        <f t="shared" si="43"/>
        <v>Error?</v>
      </c>
    </row>
    <row r="2818" spans="1:4" x14ac:dyDescent="0.2">
      <c r="A2818" s="55">
        <v>2757</v>
      </c>
      <c r="B2818" s="1223">
        <f>'Expenditures 15-22'!K159</f>
        <v>0</v>
      </c>
      <c r="C2818" s="14" t="s">
        <v>672</v>
      </c>
      <c r="D2818" s="14" t="str">
        <f t="shared" si="43"/>
        <v>Error?</v>
      </c>
    </row>
    <row r="2819" spans="1:4" x14ac:dyDescent="0.2">
      <c r="A2819" s="55">
        <v>2758</v>
      </c>
      <c r="B2819" s="1223">
        <f>'Expenditures 15-22'!K160</f>
        <v>0</v>
      </c>
      <c r="C2819" s="14" t="s">
        <v>672</v>
      </c>
      <c r="D2819" s="14" t="str">
        <f t="shared" si="43"/>
        <v>Error?</v>
      </c>
    </row>
    <row r="2820" spans="1:4" x14ac:dyDescent="0.2">
      <c r="A2820" s="55">
        <v>2759</v>
      </c>
      <c r="B2820" s="1223">
        <f>'Expenditures 15-22'!C179</f>
        <v>0</v>
      </c>
      <c r="D2820" s="14" t="str">
        <f t="shared" si="43"/>
        <v>Error?</v>
      </c>
    </row>
    <row r="2821" spans="1:4" x14ac:dyDescent="0.2">
      <c r="A2821" s="55">
        <v>2760</v>
      </c>
      <c r="B2821" s="1223">
        <f>'Expenditures 15-22'!D179</f>
        <v>0</v>
      </c>
      <c r="D2821" s="14" t="str">
        <f t="shared" si="43"/>
        <v>Error?</v>
      </c>
    </row>
    <row r="2822" spans="1:4" x14ac:dyDescent="0.2">
      <c r="A2822" s="55">
        <v>2761</v>
      </c>
      <c r="B2822" s="1223">
        <f>'Expenditures 15-22'!E179</f>
        <v>0</v>
      </c>
      <c r="D2822" s="14" t="str">
        <f t="shared" si="43"/>
        <v>Error?</v>
      </c>
    </row>
    <row r="2823" spans="1:4" x14ac:dyDescent="0.2">
      <c r="A2823" s="55">
        <v>2762</v>
      </c>
      <c r="B2823" s="1223">
        <f>'Expenditures 15-22'!E188</f>
        <v>0</v>
      </c>
      <c r="C2823" s="14" t="s">
        <v>672</v>
      </c>
      <c r="D2823" s="14" t="str">
        <f t="shared" si="43"/>
        <v>Error?</v>
      </c>
    </row>
    <row r="2824" spans="1:4" x14ac:dyDescent="0.2">
      <c r="A2824" s="55">
        <v>2763</v>
      </c>
      <c r="B2824" s="1223">
        <f>'Expenditures 15-22'!E189</f>
        <v>0</v>
      </c>
      <c r="D2824" s="14" t="str">
        <f t="shared" si="43"/>
        <v>Error?</v>
      </c>
    </row>
    <row r="2825" spans="1:4" x14ac:dyDescent="0.2">
      <c r="A2825" s="55">
        <v>2764</v>
      </c>
      <c r="B2825" s="1223">
        <f>'Expenditures 15-22'!F179</f>
        <v>0</v>
      </c>
      <c r="D2825" s="14" t="str">
        <f t="shared" si="43"/>
        <v>Error?</v>
      </c>
    </row>
    <row r="2826" spans="1:4" x14ac:dyDescent="0.2">
      <c r="A2826" s="55">
        <v>2765</v>
      </c>
      <c r="B2826" s="1223">
        <f>'Expenditures 15-22'!G179</f>
        <v>0</v>
      </c>
      <c r="D2826" s="14" t="str">
        <f t="shared" si="43"/>
        <v>Error?</v>
      </c>
    </row>
    <row r="2827" spans="1:4" x14ac:dyDescent="0.2">
      <c r="A2827" s="55">
        <v>2766</v>
      </c>
      <c r="B2827" s="1223">
        <f>'Expenditures 15-22'!H179</f>
        <v>0</v>
      </c>
      <c r="D2827" s="14" t="str">
        <f t="shared" si="43"/>
        <v>Error?</v>
      </c>
    </row>
    <row r="2828" spans="1:4" x14ac:dyDescent="0.2">
      <c r="A2828" s="55">
        <v>2767</v>
      </c>
      <c r="B2828" s="1223">
        <f>'Expenditures 15-22'!H188</f>
        <v>0</v>
      </c>
      <c r="C2828" s="14" t="s">
        <v>672</v>
      </c>
      <c r="D2828" s="14" t="str">
        <f t="shared" si="43"/>
        <v>Error?</v>
      </c>
    </row>
    <row r="2829" spans="1:4" x14ac:dyDescent="0.2">
      <c r="A2829" s="55">
        <v>2768</v>
      </c>
      <c r="B2829" s="1223">
        <f>'Expenditures 15-22'!H189</f>
        <v>0</v>
      </c>
      <c r="D2829" s="14" t="str">
        <f t="shared" si="43"/>
        <v>Error?</v>
      </c>
    </row>
    <row r="2830" spans="1:4" x14ac:dyDescent="0.2">
      <c r="A2830" s="55">
        <v>2769</v>
      </c>
      <c r="B2830" s="1223">
        <f>'Expenditures 15-22'!H190</f>
        <v>0</v>
      </c>
      <c r="C2830" s="14" t="s">
        <v>672</v>
      </c>
      <c r="D2830" s="14" t="str">
        <f t="shared" si="43"/>
        <v>Error?</v>
      </c>
    </row>
    <row r="2831" spans="1:4" x14ac:dyDescent="0.2">
      <c r="A2831" s="55">
        <v>2770</v>
      </c>
      <c r="B2831" s="1223">
        <f>'Expenditures 15-22'!H195</f>
        <v>0</v>
      </c>
      <c r="D2831" s="14" t="str">
        <f t="shared" si="43"/>
        <v>Error?</v>
      </c>
    </row>
    <row r="2832" spans="1:4" x14ac:dyDescent="0.2">
      <c r="A2832" s="55">
        <v>2771</v>
      </c>
      <c r="B2832" s="122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3">
        <f>'Expenditures 15-22'!K179</f>
        <v>0</v>
      </c>
      <c r="C2836" s="14" t="s">
        <v>672</v>
      </c>
      <c r="D2836" s="14" t="str">
        <f t="shared" si="43"/>
        <v>Error?</v>
      </c>
    </row>
    <row r="2837" spans="1:5" x14ac:dyDescent="0.2">
      <c r="A2837" s="91">
        <v>2776</v>
      </c>
      <c r="B2837" s="1223">
        <f>'Expenditures 15-22'!K188</f>
        <v>0</v>
      </c>
      <c r="D2837" s="14" t="str">
        <f t="shared" si="43"/>
        <v>Error?</v>
      </c>
    </row>
    <row r="2838" spans="1:5" x14ac:dyDescent="0.2">
      <c r="A2838" s="83">
        <v>2777</v>
      </c>
      <c r="D2838" s="14" t="str">
        <f t="shared" si="43"/>
        <v>OK</v>
      </c>
    </row>
    <row r="2839" spans="1:5" x14ac:dyDescent="0.2">
      <c r="A2839" s="55">
        <v>2778</v>
      </c>
      <c r="B2839" s="1223">
        <f>'Expenditures 15-22'!K189</f>
        <v>0</v>
      </c>
      <c r="C2839" s="14" t="s">
        <v>672</v>
      </c>
      <c r="D2839" s="14" t="str">
        <f t="shared" si="43"/>
        <v>Error?</v>
      </c>
    </row>
    <row r="2840" spans="1:5" x14ac:dyDescent="0.2">
      <c r="A2840" s="55">
        <v>2779</v>
      </c>
      <c r="B2840" s="1223">
        <f>'Acct Summary 7-8'!F50</f>
        <v>0</v>
      </c>
      <c r="D2840" s="14" t="str">
        <f t="shared" si="43"/>
        <v>Error?</v>
      </c>
    </row>
    <row r="2841" spans="1:5" x14ac:dyDescent="0.2">
      <c r="A2841" s="55">
        <v>2780</v>
      </c>
      <c r="B2841" s="1223">
        <f>'Expenditures 15-22'!K195</f>
        <v>0</v>
      </c>
      <c r="C2841" s="14" t="s">
        <v>672</v>
      </c>
      <c r="D2841" s="14" t="str">
        <f t="shared" si="43"/>
        <v>Error?</v>
      </c>
    </row>
    <row r="2842" spans="1:5" x14ac:dyDescent="0.2">
      <c r="A2842" s="55">
        <v>2781</v>
      </c>
      <c r="B2842" s="1223">
        <f>'Expenditures 15-22'!K196</f>
        <v>0</v>
      </c>
      <c r="C2842" s="14" t="s">
        <v>672</v>
      </c>
      <c r="D2842" s="14" t="str">
        <f t="shared" si="43"/>
        <v>Error?</v>
      </c>
    </row>
    <row r="2843" spans="1:5" x14ac:dyDescent="0.2">
      <c r="A2843" s="55">
        <v>2782</v>
      </c>
      <c r="B2843" s="1223">
        <f>'Expenditures 15-22'!H283</f>
        <v>0</v>
      </c>
      <c r="D2843" s="14" t="str">
        <f t="shared" si="43"/>
        <v>Error?</v>
      </c>
    </row>
    <row r="2844" spans="1:5" x14ac:dyDescent="0.2">
      <c r="A2844" s="55">
        <v>2783</v>
      </c>
      <c r="B2844" s="1223">
        <f>'Expenditures 15-22'!H284</f>
        <v>0</v>
      </c>
      <c r="D2844" s="14" t="str">
        <f t="shared" si="43"/>
        <v>Error?</v>
      </c>
    </row>
    <row r="2845" spans="1:5" x14ac:dyDescent="0.2">
      <c r="A2845" s="55">
        <v>2784</v>
      </c>
      <c r="B2845" s="1223">
        <f>'Expenditures 15-22'!K283</f>
        <v>0</v>
      </c>
      <c r="C2845" s="14" t="s">
        <v>672</v>
      </c>
      <c r="D2845" s="14" t="str">
        <f t="shared" si="43"/>
        <v>Error?</v>
      </c>
    </row>
    <row r="2846" spans="1:5" x14ac:dyDescent="0.2">
      <c r="A2846" s="55">
        <v>2785</v>
      </c>
      <c r="B2846" s="1223">
        <f>'Expenditures 15-22'!K284</f>
        <v>0</v>
      </c>
      <c r="C2846" s="14" t="s">
        <v>672</v>
      </c>
      <c r="D2846" s="14" t="str">
        <f t="shared" si="43"/>
        <v>Error?</v>
      </c>
    </row>
    <row r="2847" spans="1:5" x14ac:dyDescent="0.2">
      <c r="A2847" s="83">
        <v>2786</v>
      </c>
      <c r="D2847" s="14" t="str">
        <f t="shared" si="43"/>
        <v>OK</v>
      </c>
    </row>
    <row r="2848" spans="1:5" x14ac:dyDescent="0.2">
      <c r="A2848" s="55">
        <v>2787</v>
      </c>
      <c r="B2848" s="122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3">
        <f>'ICR Computation 30'!E7</f>
        <v>0</v>
      </c>
      <c r="D2854" s="14" t="str">
        <f t="shared" si="43"/>
        <v>Error?</v>
      </c>
    </row>
    <row r="2855" spans="1:4" x14ac:dyDescent="0.2">
      <c r="A2855" s="55">
        <v>2794</v>
      </c>
      <c r="B2855" s="1223">
        <f>'ICR Computation 30'!E8</f>
        <v>0</v>
      </c>
      <c r="D2855" s="14" t="str">
        <f t="shared" si="43"/>
        <v>Error?</v>
      </c>
    </row>
    <row r="2856" spans="1:4" x14ac:dyDescent="0.2">
      <c r="A2856" s="55">
        <v>2795</v>
      </c>
      <c r="B2856" s="1223">
        <f>'ICR Computation 30'!E12</f>
        <v>0</v>
      </c>
      <c r="D2856" s="14" t="str">
        <f t="shared" si="43"/>
        <v>Error?</v>
      </c>
    </row>
    <row r="2857" spans="1:4" x14ac:dyDescent="0.2">
      <c r="A2857" s="83">
        <v>2796</v>
      </c>
      <c r="D2857" s="14" t="str">
        <f t="shared" si="43"/>
        <v>OK</v>
      </c>
    </row>
    <row r="2858" spans="1:4" x14ac:dyDescent="0.2">
      <c r="A2858" s="55">
        <v>2797</v>
      </c>
      <c r="B2858" s="1223">
        <f>'ICR Computation 30'!E13</f>
        <v>0</v>
      </c>
      <c r="D2858" s="14" t="str">
        <f t="shared" si="43"/>
        <v>Error?</v>
      </c>
    </row>
    <row r="2859" spans="1:4" x14ac:dyDescent="0.2">
      <c r="A2859" s="83">
        <v>2798</v>
      </c>
      <c r="D2859" s="14" t="str">
        <f t="shared" si="43"/>
        <v>OK</v>
      </c>
    </row>
    <row r="2860" spans="1:4" x14ac:dyDescent="0.2">
      <c r="A2860" s="55">
        <v>2799</v>
      </c>
      <c r="B2860" s="1223">
        <f>'ICR Computation 30'!E14</f>
        <v>0</v>
      </c>
      <c r="D2860" s="14" t="str">
        <f t="shared" si="43"/>
        <v>Error?</v>
      </c>
    </row>
    <row r="2861" spans="1:4" x14ac:dyDescent="0.2">
      <c r="A2861" s="83">
        <v>2800</v>
      </c>
      <c r="D2861" s="14" t="str">
        <f t="shared" si="43"/>
        <v>OK</v>
      </c>
    </row>
    <row r="2862" spans="1:4" x14ac:dyDescent="0.2">
      <c r="A2862" s="55">
        <v>2801</v>
      </c>
      <c r="B2862" s="1223">
        <f>'ICR Computation 30'!E9</f>
        <v>0</v>
      </c>
      <c r="D2862" s="14" t="str">
        <f t="shared" si="43"/>
        <v>Error?</v>
      </c>
    </row>
    <row r="2863" spans="1:4" x14ac:dyDescent="0.2">
      <c r="A2863" s="83">
        <v>2802</v>
      </c>
      <c r="D2863" s="14" t="str">
        <f t="shared" si="43"/>
        <v>OK</v>
      </c>
    </row>
    <row r="2864" spans="1:4" x14ac:dyDescent="0.2">
      <c r="A2864" s="55">
        <v>2803</v>
      </c>
      <c r="B2864" s="1223">
        <f>'Assets-Liab 5-6'!M20</f>
        <v>263050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3">
        <f>'Assets-Liab 5-6'!I5</f>
        <v>0</v>
      </c>
      <c r="D2885" s="14" t="str">
        <f t="shared" si="44"/>
        <v>Error?</v>
      </c>
    </row>
    <row r="2886" spans="1:4" x14ac:dyDescent="0.2">
      <c r="A2886" s="83">
        <v>2825</v>
      </c>
      <c r="D2886" s="14" t="str">
        <f t="shared" si="44"/>
        <v>OK</v>
      </c>
    </row>
    <row r="2887" spans="1:4" x14ac:dyDescent="0.2">
      <c r="A2887" s="55">
        <v>2826</v>
      </c>
      <c r="B2887" s="1223">
        <f>'Assets-Liab 5-6'!I12</f>
        <v>0</v>
      </c>
      <c r="D2887" s="14" t="str">
        <f t="shared" si="44"/>
        <v>Error?</v>
      </c>
    </row>
    <row r="2888" spans="1:4" x14ac:dyDescent="0.2">
      <c r="A2888" s="55">
        <v>2827</v>
      </c>
      <c r="B2888" s="1223">
        <f>'Assets-Liab 5-6'!I13</f>
        <v>266358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3">
        <f>'Assets-Liab 5-6'!L10</f>
        <v>0</v>
      </c>
      <c r="D2891" s="14" t="str">
        <f t="shared" si="44"/>
        <v>Error?</v>
      </c>
    </row>
    <row r="2892" spans="1:4" x14ac:dyDescent="0.2">
      <c r="A2892" s="55">
        <v>2831</v>
      </c>
      <c r="B2892" s="1223">
        <f>'Assets-Liab 5-6'!L5</f>
        <v>0</v>
      </c>
      <c r="D2892" s="14" t="str">
        <f t="shared" si="44"/>
        <v>Error?</v>
      </c>
    </row>
    <row r="2893" spans="1:4" x14ac:dyDescent="0.2">
      <c r="A2893" s="83">
        <v>2832</v>
      </c>
      <c r="D2893" s="14" t="str">
        <f t="shared" si="44"/>
        <v>OK</v>
      </c>
    </row>
    <row r="2894" spans="1:4" x14ac:dyDescent="0.2">
      <c r="A2894" s="55">
        <v>2833</v>
      </c>
      <c r="B2894" s="1223">
        <f>'Assets-Liab 5-6'!L12</f>
        <v>0</v>
      </c>
      <c r="D2894" s="14" t="str">
        <f t="shared" si="44"/>
        <v>Error?</v>
      </c>
    </row>
    <row r="2895" spans="1:4" x14ac:dyDescent="0.2">
      <c r="A2895" s="55">
        <v>2834</v>
      </c>
      <c r="B2895" s="1223">
        <f>'Assets-Liab 5-6'!L13</f>
        <v>67751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3">
        <f>'Assets-Liab 5-6'!I32</f>
        <v>0</v>
      </c>
      <c r="D2908" s="14" t="str">
        <f t="shared" si="44"/>
        <v>Error?</v>
      </c>
    </row>
    <row r="2909" spans="1:4" x14ac:dyDescent="0.2">
      <c r="A2909" s="83">
        <v>2848</v>
      </c>
      <c r="D2909" s="14" t="str">
        <f t="shared" si="44"/>
        <v>OK</v>
      </c>
    </row>
    <row r="2910" spans="1:4" x14ac:dyDescent="0.2">
      <c r="A2910" s="55">
        <v>2849</v>
      </c>
      <c r="B2910" s="1223">
        <f>'Assets-Liab 5-6'!I34</f>
        <v>0</v>
      </c>
      <c r="C2910" s="14" t="s">
        <v>672</v>
      </c>
      <c r="D2910" s="14" t="str">
        <f t="shared" si="44"/>
        <v>Error?</v>
      </c>
    </row>
    <row r="2911" spans="1:4" x14ac:dyDescent="0.2">
      <c r="A2911" s="55">
        <v>2850</v>
      </c>
      <c r="B2911" s="1223">
        <f>'Assets-Liab 5-6'!I38</f>
        <v>0</v>
      </c>
      <c r="D2911" s="14" t="str">
        <f t="shared" si="44"/>
        <v>Error?</v>
      </c>
    </row>
    <row r="2912" spans="1:4" x14ac:dyDescent="0.2">
      <c r="A2912" s="55">
        <v>2851</v>
      </c>
      <c r="B2912" s="1223">
        <f>'Assets-Liab 5-6'!I39</f>
        <v>266358</v>
      </c>
      <c r="D2912" s="14" t="str">
        <f t="shared" si="44"/>
        <v>Error?</v>
      </c>
    </row>
    <row r="2913" spans="1:4" x14ac:dyDescent="0.2">
      <c r="A2913" s="55">
        <v>2852</v>
      </c>
      <c r="B2913" s="1223">
        <f>'Assets-Liab 5-6'!I41</f>
        <v>266358</v>
      </c>
      <c r="C2913" s="14" t="s">
        <v>672</v>
      </c>
      <c r="D2913" s="14" t="str">
        <f t="shared" si="44"/>
        <v>Error?</v>
      </c>
    </row>
    <row r="2914" spans="1:4" x14ac:dyDescent="0.2">
      <c r="A2914" s="55">
        <v>2853</v>
      </c>
      <c r="B2914" s="1223">
        <f>'Assets-Liab 5-6'!L33</f>
        <v>67751</v>
      </c>
      <c r="D2914" s="14" t="str">
        <f t="shared" si="44"/>
        <v>Error?</v>
      </c>
    </row>
    <row r="2915" spans="1:4" x14ac:dyDescent="0.2">
      <c r="A2915" s="83">
        <v>2854</v>
      </c>
      <c r="D2915" s="14" t="str">
        <f t="shared" si="44"/>
        <v>OK</v>
      </c>
    </row>
    <row r="2916" spans="1:4" x14ac:dyDescent="0.2">
      <c r="A2916" s="55">
        <v>2855</v>
      </c>
      <c r="B2916" s="1223">
        <f>'Assets-Liab 5-6'!L34</f>
        <v>67751</v>
      </c>
      <c r="C2916" s="14" t="s">
        <v>672</v>
      </c>
      <c r="D2916" s="14" t="str">
        <f t="shared" si="44"/>
        <v>Error?</v>
      </c>
    </row>
    <row r="2917" spans="1:4" x14ac:dyDescent="0.2">
      <c r="A2917" s="55">
        <v>2856</v>
      </c>
      <c r="B2917" s="1223">
        <f>'Assets-Liab 5-6'!L41</f>
        <v>67751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3">
        <f>'Expenditures 15-22'!E101</f>
        <v>0</v>
      </c>
      <c r="D2947" s="14" t="str">
        <f t="shared" si="45"/>
        <v>Error?</v>
      </c>
    </row>
    <row r="2948" spans="1:4" x14ac:dyDescent="0.2">
      <c r="A2948" s="83">
        <v>2887</v>
      </c>
      <c r="D2948" s="14" t="str">
        <f t="shared" si="45"/>
        <v>OK</v>
      </c>
    </row>
    <row r="2949" spans="1:4" x14ac:dyDescent="0.2">
      <c r="A2949" s="55">
        <v>2888</v>
      </c>
      <c r="B2949" s="1223">
        <f>'Expenditures 15-22'!E78</f>
        <v>0</v>
      </c>
      <c r="D2949" s="14" t="str">
        <f t="shared" si="45"/>
        <v>Error?</v>
      </c>
    </row>
    <row r="2950" spans="1:4" x14ac:dyDescent="0.2">
      <c r="A2950" s="55">
        <v>2889</v>
      </c>
      <c r="B2950" s="1223">
        <f>'Expenditures 15-22'!E79</f>
        <v>509532</v>
      </c>
      <c r="D2950" s="14" t="str">
        <f t="shared" si="45"/>
        <v>Error?</v>
      </c>
    </row>
    <row r="2951" spans="1:4" x14ac:dyDescent="0.2">
      <c r="A2951" s="55">
        <v>2890</v>
      </c>
      <c r="B2951" s="1223">
        <f>'Expenditures 15-22'!E80</f>
        <v>0</v>
      </c>
      <c r="D2951" s="14" t="str">
        <f t="shared" si="45"/>
        <v>Error?</v>
      </c>
    </row>
    <row r="2952" spans="1:4" x14ac:dyDescent="0.2">
      <c r="A2952" s="55">
        <v>2891</v>
      </c>
      <c r="B2952" s="1223">
        <f>'Expenditures 15-22'!E81</f>
        <v>0</v>
      </c>
      <c r="D2952" s="14" t="str">
        <f t="shared" si="45"/>
        <v>Error?</v>
      </c>
    </row>
    <row r="2953" spans="1:4" x14ac:dyDescent="0.2">
      <c r="A2953" s="55">
        <v>2892</v>
      </c>
      <c r="B2953" s="1223">
        <f>'Expenditures 15-22'!E82</f>
        <v>0</v>
      </c>
      <c r="D2953" s="14" t="str">
        <f t="shared" si="45"/>
        <v>Error?</v>
      </c>
    </row>
    <row r="2954" spans="1:4" x14ac:dyDescent="0.2">
      <c r="A2954" s="55">
        <v>2893</v>
      </c>
      <c r="B2954" s="1223">
        <f>'Expenditures 15-22'!E83</f>
        <v>0</v>
      </c>
      <c r="D2954" s="14" t="str">
        <f t="shared" si="45"/>
        <v>Error?</v>
      </c>
    </row>
    <row r="2955" spans="1:4" x14ac:dyDescent="0.2">
      <c r="A2955" s="55">
        <v>2894</v>
      </c>
      <c r="B2955" s="1223">
        <f>'Expenditures 15-22'!H78</f>
        <v>0</v>
      </c>
      <c r="D2955" s="14" t="str">
        <f t="shared" si="45"/>
        <v>Error?</v>
      </c>
    </row>
    <row r="2956" spans="1:4" x14ac:dyDescent="0.2">
      <c r="A2956" s="55">
        <v>2895</v>
      </c>
      <c r="B2956" s="1223">
        <f>'Expenditures 15-22'!H79</f>
        <v>0</v>
      </c>
      <c r="D2956" s="14" t="str">
        <f t="shared" si="45"/>
        <v>Error?</v>
      </c>
    </row>
    <row r="2957" spans="1:4" x14ac:dyDescent="0.2">
      <c r="A2957" s="55">
        <v>2896</v>
      </c>
      <c r="B2957" s="1223">
        <f>'Expenditures 15-22'!H80</f>
        <v>0</v>
      </c>
      <c r="D2957" s="14" t="str">
        <f t="shared" si="45"/>
        <v>Error?</v>
      </c>
    </row>
    <row r="2958" spans="1:4" x14ac:dyDescent="0.2">
      <c r="A2958" s="55">
        <v>2897</v>
      </c>
      <c r="B2958" s="1223">
        <f>'Expenditures 15-22'!H81</f>
        <v>0</v>
      </c>
      <c r="D2958" s="14" t="str">
        <f t="shared" si="45"/>
        <v>Error?</v>
      </c>
    </row>
    <row r="2959" spans="1:4" x14ac:dyDescent="0.2">
      <c r="A2959" s="55">
        <v>2898</v>
      </c>
      <c r="B2959" s="1223">
        <f>'Expenditures 15-22'!H82</f>
        <v>0</v>
      </c>
      <c r="D2959" s="14" t="str">
        <f t="shared" si="45"/>
        <v>Error?</v>
      </c>
    </row>
    <row r="2960" spans="1:4" x14ac:dyDescent="0.2">
      <c r="A2960" s="55">
        <v>2899</v>
      </c>
      <c r="B2960" s="1223">
        <f>'Expenditures 15-22'!H83</f>
        <v>0</v>
      </c>
      <c r="D2960" s="14" t="str">
        <f t="shared" si="45"/>
        <v>Error?</v>
      </c>
    </row>
    <row r="2961" spans="1:4" x14ac:dyDescent="0.2">
      <c r="A2961" s="83">
        <v>2900</v>
      </c>
      <c r="B2961" s="122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3">
        <f>'Expenditures 15-22'!K78</f>
        <v>0</v>
      </c>
      <c r="C2973" s="14" t="s">
        <v>672</v>
      </c>
      <c r="D2973" s="14" t="str">
        <f t="shared" si="45"/>
        <v>Error?</v>
      </c>
    </row>
    <row r="2974" spans="1:4" x14ac:dyDescent="0.2">
      <c r="A2974" s="55">
        <v>2913</v>
      </c>
      <c r="B2974" s="1223">
        <f>'Expenditures 15-22'!K79</f>
        <v>509532</v>
      </c>
      <c r="C2974" s="14" t="s">
        <v>672</v>
      </c>
      <c r="D2974" s="14" t="str">
        <f t="shared" si="45"/>
        <v>Error?</v>
      </c>
    </row>
    <row r="2975" spans="1:4" x14ac:dyDescent="0.2">
      <c r="A2975" s="55">
        <v>2914</v>
      </c>
      <c r="B2975" s="1223">
        <f>'Expenditures 15-22'!K80</f>
        <v>0</v>
      </c>
      <c r="C2975" s="14" t="s">
        <v>672</v>
      </c>
      <c r="D2975" s="14" t="str">
        <f t="shared" si="45"/>
        <v>Error?</v>
      </c>
    </row>
    <row r="2976" spans="1:4" x14ac:dyDescent="0.2">
      <c r="A2976" s="55">
        <v>2915</v>
      </c>
      <c r="B2976" s="1223">
        <f>'Expenditures 15-22'!K81</f>
        <v>0</v>
      </c>
      <c r="C2976" s="14" t="s">
        <v>672</v>
      </c>
      <c r="D2976" s="14" t="str">
        <f t="shared" si="45"/>
        <v>Error?</v>
      </c>
    </row>
    <row r="2977" spans="1:4" x14ac:dyDescent="0.2">
      <c r="A2977" s="55">
        <v>2916</v>
      </c>
      <c r="B2977" s="1223">
        <f>'Expenditures 15-22'!K82</f>
        <v>0</v>
      </c>
      <c r="C2977" s="14" t="s">
        <v>672</v>
      </c>
      <c r="D2977" s="14" t="str">
        <f t="shared" si="45"/>
        <v>Error?</v>
      </c>
    </row>
    <row r="2978" spans="1:4" x14ac:dyDescent="0.2">
      <c r="A2978" s="55">
        <v>2917</v>
      </c>
      <c r="B2978" s="1223">
        <f>'Expenditures 15-22'!K83</f>
        <v>0</v>
      </c>
      <c r="C2978" s="14" t="s">
        <v>672</v>
      </c>
      <c r="D2978" s="14" t="str">
        <f t="shared" si="45"/>
        <v>Error?</v>
      </c>
    </row>
    <row r="2979" spans="1:4" x14ac:dyDescent="0.2">
      <c r="A2979" s="55">
        <v>2918</v>
      </c>
      <c r="B2979" s="1223">
        <f>'Expenditures 15-22'!H133</f>
        <v>0</v>
      </c>
      <c r="D2979" s="14" t="str">
        <f t="shared" si="45"/>
        <v>Error?</v>
      </c>
    </row>
    <row r="2980" spans="1:4" x14ac:dyDescent="0.2">
      <c r="A2980" s="55">
        <v>2919</v>
      </c>
      <c r="B2980" s="1223">
        <f>'Expenditures 15-22'!H134</f>
        <v>0</v>
      </c>
      <c r="D2980" s="14" t="str">
        <f t="shared" si="45"/>
        <v>Error?</v>
      </c>
    </row>
    <row r="2981" spans="1:4" x14ac:dyDescent="0.2">
      <c r="A2981" s="55">
        <v>2920</v>
      </c>
      <c r="B2981" s="122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3">
        <f>'Expenditures 15-22'!K133</f>
        <v>0</v>
      </c>
      <c r="C2986" s="14" t="s">
        <v>672</v>
      </c>
      <c r="D2986" s="14" t="str">
        <f t="shared" si="45"/>
        <v>Error?</v>
      </c>
    </row>
    <row r="2987" spans="1:4" x14ac:dyDescent="0.2">
      <c r="A2987" s="55">
        <v>2926</v>
      </c>
      <c r="B2987" s="1223">
        <f>'Expenditures 15-22'!K134</f>
        <v>0</v>
      </c>
      <c r="C2987" s="14" t="s">
        <v>672</v>
      </c>
      <c r="D2987" s="14" t="str">
        <f t="shared" si="45"/>
        <v>Error?</v>
      </c>
    </row>
    <row r="2988" spans="1:4" x14ac:dyDescent="0.2">
      <c r="A2988" s="55">
        <v>2927</v>
      </c>
      <c r="B2988" s="1223">
        <f>'Expenditures 15-22'!K135</f>
        <v>0</v>
      </c>
      <c r="C2988" s="14" t="s">
        <v>672</v>
      </c>
      <c r="D2988" s="14" t="str">
        <f t="shared" si="45"/>
        <v>Error?</v>
      </c>
    </row>
    <row r="2989" spans="1:4" x14ac:dyDescent="0.2">
      <c r="A2989" s="55">
        <v>2928</v>
      </c>
      <c r="B2989" s="1223">
        <f>'Expenditures 15-22'!E182</f>
        <v>0</v>
      </c>
      <c r="D2989" s="14" t="str">
        <f t="shared" si="45"/>
        <v>Error?</v>
      </c>
    </row>
    <row r="2990" spans="1:4" x14ac:dyDescent="0.2">
      <c r="A2990" s="55">
        <v>2929</v>
      </c>
      <c r="B2990" s="1223">
        <f>'Expenditures 15-22'!E183</f>
        <v>0</v>
      </c>
      <c r="D2990" s="14" t="str">
        <f t="shared" si="45"/>
        <v>Error?</v>
      </c>
    </row>
    <row r="2991" spans="1:4" x14ac:dyDescent="0.2">
      <c r="A2991" s="55">
        <v>2930</v>
      </c>
      <c r="B2991" s="1223">
        <f>'Expenditures 15-22'!E184</f>
        <v>0</v>
      </c>
      <c r="D2991" s="14" t="str">
        <f t="shared" si="45"/>
        <v>Error?</v>
      </c>
    </row>
    <row r="2992" spans="1:4" x14ac:dyDescent="0.2">
      <c r="A2992" s="55">
        <v>2931</v>
      </c>
      <c r="B2992" s="1223">
        <f>'Expenditures 15-22'!E185</f>
        <v>0</v>
      </c>
      <c r="D2992" s="14" t="str">
        <f t="shared" si="45"/>
        <v>Error?</v>
      </c>
    </row>
    <row r="2993" spans="1:4" x14ac:dyDescent="0.2">
      <c r="A2993" s="55">
        <v>2932</v>
      </c>
      <c r="B2993" s="1223">
        <f>'Expenditures 15-22'!E186</f>
        <v>0</v>
      </c>
      <c r="D2993" s="14" t="str">
        <f t="shared" si="45"/>
        <v>Error?</v>
      </c>
    </row>
    <row r="2994" spans="1:4" x14ac:dyDescent="0.2">
      <c r="A2994" s="55">
        <v>2933</v>
      </c>
      <c r="B2994" s="1223">
        <f>'Expenditures 15-22'!E187</f>
        <v>0</v>
      </c>
      <c r="D2994" s="14" t="str">
        <f t="shared" si="45"/>
        <v>Error?</v>
      </c>
    </row>
    <row r="2995" spans="1:4" x14ac:dyDescent="0.2">
      <c r="A2995" s="55">
        <v>2934</v>
      </c>
      <c r="B2995" s="1223">
        <f>'Expenditures 15-22'!H182</f>
        <v>0</v>
      </c>
      <c r="D2995" s="14" t="str">
        <f t="shared" si="45"/>
        <v>Error?</v>
      </c>
    </row>
    <row r="2996" spans="1:4" x14ac:dyDescent="0.2">
      <c r="A2996" s="55">
        <v>2935</v>
      </c>
      <c r="B2996" s="1223">
        <f>'Expenditures 15-22'!H183</f>
        <v>0</v>
      </c>
      <c r="D2996" s="14" t="str">
        <f t="shared" si="45"/>
        <v>Error?</v>
      </c>
    </row>
    <row r="2997" spans="1:4" x14ac:dyDescent="0.2">
      <c r="A2997" s="55">
        <v>2936</v>
      </c>
      <c r="B2997" s="1223">
        <f>'Expenditures 15-22'!H184</f>
        <v>0</v>
      </c>
      <c r="D2997" s="14" t="str">
        <f t="shared" si="45"/>
        <v>Error?</v>
      </c>
    </row>
    <row r="2998" spans="1:4" x14ac:dyDescent="0.2">
      <c r="A2998" s="55">
        <v>2937</v>
      </c>
      <c r="B2998" s="1223">
        <f>'Expenditures 15-22'!H185</f>
        <v>0</v>
      </c>
      <c r="D2998" s="14" t="str">
        <f t="shared" si="45"/>
        <v>Error?</v>
      </c>
    </row>
    <row r="2999" spans="1:4" x14ac:dyDescent="0.2">
      <c r="A2999" s="55">
        <v>2938</v>
      </c>
      <c r="B2999" s="1223">
        <f>'Expenditures 15-22'!H186</f>
        <v>0</v>
      </c>
      <c r="D2999" s="14" t="str">
        <f t="shared" si="45"/>
        <v>Error?</v>
      </c>
    </row>
    <row r="3000" spans="1:4" x14ac:dyDescent="0.2">
      <c r="A3000" s="55">
        <v>2939</v>
      </c>
      <c r="B3000" s="122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3">
        <f>'Expenditures 15-22'!K182</f>
        <v>0</v>
      </c>
      <c r="C3007" s="14" t="s">
        <v>672</v>
      </c>
      <c r="D3007" s="14" t="str">
        <f t="shared" ref="D3007:D3070" si="46">IF(ISBLANK(B3007),"OK",IF(A3007-B3007=0,"OK","Error?"))</f>
        <v>Error?</v>
      </c>
    </row>
    <row r="3008" spans="1:4" x14ac:dyDescent="0.2">
      <c r="A3008" s="55">
        <v>2947</v>
      </c>
      <c r="B3008" s="1223">
        <f>'Expenditures 15-22'!K183</f>
        <v>0</v>
      </c>
      <c r="C3008" s="14" t="s">
        <v>672</v>
      </c>
      <c r="D3008" s="14" t="str">
        <f t="shared" si="46"/>
        <v>Error?</v>
      </c>
    </row>
    <row r="3009" spans="1:4" x14ac:dyDescent="0.2">
      <c r="A3009" s="55">
        <v>2948</v>
      </c>
      <c r="B3009" s="1223">
        <f>'Expenditures 15-22'!K184</f>
        <v>0</v>
      </c>
      <c r="C3009" s="14" t="s">
        <v>672</v>
      </c>
      <c r="D3009" s="14" t="str">
        <f t="shared" si="46"/>
        <v>Error?</v>
      </c>
    </row>
    <row r="3010" spans="1:4" x14ac:dyDescent="0.2">
      <c r="A3010" s="55">
        <v>2949</v>
      </c>
      <c r="B3010" s="1223">
        <f>'Expenditures 15-22'!K185</f>
        <v>0</v>
      </c>
      <c r="C3010" s="14" t="s">
        <v>672</v>
      </c>
      <c r="D3010" s="14" t="str">
        <f t="shared" si="46"/>
        <v>Error?</v>
      </c>
    </row>
    <row r="3011" spans="1:4" x14ac:dyDescent="0.2">
      <c r="A3011" s="55">
        <v>2950</v>
      </c>
      <c r="B3011" s="1223">
        <f>'Expenditures 15-22'!K186</f>
        <v>0</v>
      </c>
      <c r="C3011" s="14" t="s">
        <v>672</v>
      </c>
      <c r="D3011" s="14" t="str">
        <f t="shared" si="46"/>
        <v>Error?</v>
      </c>
    </row>
    <row r="3012" spans="1:4" x14ac:dyDescent="0.2">
      <c r="A3012" s="55">
        <v>2951</v>
      </c>
      <c r="B3012" s="122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3">
        <f>'Expenditures 15-22'!C10</f>
        <v>186974</v>
      </c>
      <c r="D3055" s="14" t="str">
        <f t="shared" si="46"/>
        <v>Error?</v>
      </c>
    </row>
    <row r="3056" spans="1:4" x14ac:dyDescent="0.2">
      <c r="A3056" s="55">
        <v>2995</v>
      </c>
      <c r="B3056" s="1223">
        <f>'Expenditures 15-22'!D10</f>
        <v>24781</v>
      </c>
      <c r="D3056" s="14" t="str">
        <f t="shared" si="46"/>
        <v>Error?</v>
      </c>
    </row>
    <row r="3057" spans="1:4" x14ac:dyDescent="0.2">
      <c r="A3057" s="55">
        <v>2996</v>
      </c>
      <c r="B3057" s="1223">
        <f>'Expenditures 15-22'!E10</f>
        <v>1451</v>
      </c>
      <c r="D3057" s="14" t="str">
        <f t="shared" si="46"/>
        <v>Error?</v>
      </c>
    </row>
    <row r="3058" spans="1:4" x14ac:dyDescent="0.2">
      <c r="A3058" s="55">
        <v>2997</v>
      </c>
      <c r="B3058" s="1223">
        <f>'Expenditures 15-22'!F10</f>
        <v>4047</v>
      </c>
      <c r="D3058" s="14" t="str">
        <f t="shared" si="46"/>
        <v>Error?</v>
      </c>
    </row>
    <row r="3059" spans="1:4" x14ac:dyDescent="0.2">
      <c r="A3059" s="55">
        <v>2998</v>
      </c>
      <c r="B3059" s="1223">
        <f>'Expenditures 15-22'!G10</f>
        <v>0</v>
      </c>
      <c r="D3059" s="14" t="str">
        <f t="shared" si="46"/>
        <v>Error?</v>
      </c>
    </row>
    <row r="3060" spans="1:4" x14ac:dyDescent="0.2">
      <c r="A3060" s="55">
        <v>2999</v>
      </c>
      <c r="B3060" s="1223">
        <f>'Expenditures 15-22'!H10</f>
        <v>0</v>
      </c>
      <c r="D3060" s="14" t="str">
        <f t="shared" si="46"/>
        <v>Error?</v>
      </c>
    </row>
    <row r="3061" spans="1:4" x14ac:dyDescent="0.2">
      <c r="A3061" s="83">
        <v>3000</v>
      </c>
      <c r="D3061" s="14" t="str">
        <f t="shared" si="46"/>
        <v>OK</v>
      </c>
    </row>
    <row r="3062" spans="1:4" x14ac:dyDescent="0.2">
      <c r="A3062" s="55">
        <v>3001</v>
      </c>
      <c r="B3062" s="1223">
        <f>'Expenditures 15-22'!K10</f>
        <v>217253</v>
      </c>
      <c r="C3062" s="14" t="s">
        <v>672</v>
      </c>
      <c r="D3062" s="14" t="str">
        <f t="shared" si="46"/>
        <v>Error?</v>
      </c>
    </row>
    <row r="3063" spans="1:4" x14ac:dyDescent="0.2">
      <c r="A3063" s="83">
        <v>3002</v>
      </c>
      <c r="D3063" s="14" t="str">
        <f t="shared" si="46"/>
        <v>OK</v>
      </c>
    </row>
    <row r="3064" spans="1:4" x14ac:dyDescent="0.2">
      <c r="A3064" s="55">
        <v>3003</v>
      </c>
      <c r="B3064" s="1223">
        <f>'Expenditures 15-22'!D213</f>
        <v>0</v>
      </c>
      <c r="D3064" s="14" t="str">
        <f t="shared" si="46"/>
        <v>Error?</v>
      </c>
    </row>
    <row r="3065" spans="1:4" x14ac:dyDescent="0.2">
      <c r="A3065" s="55">
        <v>3004</v>
      </c>
      <c r="B3065" s="122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3">
        <f>'Assets-Liab 5-6'!L38</f>
        <v>0</v>
      </c>
      <c r="D3071" s="14" t="str">
        <f t="shared" ref="D3071:D3134" si="47">IF(ISBLANK(B3071),"OK",IF(A3071-B3071=0,"OK","Error?"))</f>
        <v>Error?</v>
      </c>
    </row>
    <row r="3072" spans="1:4" x14ac:dyDescent="0.2">
      <c r="A3072" s="55">
        <v>3011</v>
      </c>
      <c r="B3072" s="122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3">
        <f>'Acct Summary 7-8'!D33</f>
        <v>0</v>
      </c>
      <c r="D3078" s="14" t="str">
        <f t="shared" si="47"/>
        <v>Error?</v>
      </c>
    </row>
    <row r="3079" spans="1:4" x14ac:dyDescent="0.2">
      <c r="A3079" s="55">
        <v>3018</v>
      </c>
      <c r="B3079" s="1223">
        <f>'Acct Summary 7-8'!D34</f>
        <v>0</v>
      </c>
      <c r="D3079" s="14" t="str">
        <f t="shared" si="47"/>
        <v>Error?</v>
      </c>
    </row>
    <row r="3080" spans="1:4" x14ac:dyDescent="0.2">
      <c r="A3080" s="55">
        <v>3019</v>
      </c>
      <c r="B3080" s="1223">
        <f>'Acct Summary 7-8'!D35</f>
        <v>0</v>
      </c>
      <c r="D3080" s="14" t="str">
        <f t="shared" si="47"/>
        <v>Error?</v>
      </c>
    </row>
    <row r="3081" spans="1:4" x14ac:dyDescent="0.2">
      <c r="A3081" s="83">
        <v>3020</v>
      </c>
      <c r="D3081" s="14" t="str">
        <f t="shared" si="47"/>
        <v>OK</v>
      </c>
    </row>
    <row r="3082" spans="1:4" x14ac:dyDescent="0.2">
      <c r="A3082" s="55">
        <v>3021</v>
      </c>
      <c r="B3082" s="1223">
        <f>'Acct Summary 7-8'!E33</f>
        <v>0</v>
      </c>
      <c r="D3082" s="14" t="str">
        <f t="shared" si="47"/>
        <v>Error?</v>
      </c>
    </row>
    <row r="3083" spans="1:4" x14ac:dyDescent="0.2">
      <c r="A3083" s="55">
        <v>3022</v>
      </c>
      <c r="B3083" s="1223">
        <f>'Acct Summary 7-8'!F33</f>
        <v>0</v>
      </c>
      <c r="D3083" s="14" t="str">
        <f t="shared" si="47"/>
        <v>Error?</v>
      </c>
    </row>
    <row r="3084" spans="1:4" x14ac:dyDescent="0.2">
      <c r="A3084" s="55">
        <v>3023</v>
      </c>
      <c r="B3084" s="1223">
        <f>'Acct Summary 7-8'!F34</f>
        <v>0</v>
      </c>
      <c r="D3084" s="14" t="str">
        <f t="shared" si="47"/>
        <v>Error?</v>
      </c>
    </row>
    <row r="3085" spans="1:4" x14ac:dyDescent="0.2">
      <c r="A3085" s="55">
        <v>3024</v>
      </c>
      <c r="B3085" s="122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3">
        <f>'Acct Summary 7-8'!I4</f>
        <v>321</v>
      </c>
      <c r="C3225" s="14" t="s">
        <v>672</v>
      </c>
      <c r="D3225" s="14" t="str">
        <f t="shared" si="49"/>
        <v>Error?</v>
      </c>
    </row>
    <row r="3226" spans="1:4" x14ac:dyDescent="0.2">
      <c r="A3226" s="55">
        <v>3165</v>
      </c>
      <c r="B3226" s="1223">
        <f>'Acct Summary 7-8'!I8</f>
        <v>321</v>
      </c>
      <c r="C3226" s="14" t="s">
        <v>672</v>
      </c>
      <c r="D3226" s="14" t="str">
        <f t="shared" si="49"/>
        <v>Error?</v>
      </c>
    </row>
    <row r="3227" spans="1:4" x14ac:dyDescent="0.2">
      <c r="A3227" s="55">
        <v>3166</v>
      </c>
      <c r="B3227" s="1223">
        <f>'Acct Summary 7-8'!I20</f>
        <v>321</v>
      </c>
      <c r="C3227" s="14" t="s">
        <v>672</v>
      </c>
      <c r="D3227" s="14" t="str">
        <f t="shared" si="49"/>
        <v>Error?</v>
      </c>
    </row>
    <row r="3228" spans="1:4" x14ac:dyDescent="0.2">
      <c r="A3228" s="55">
        <v>3167</v>
      </c>
      <c r="B3228" s="1223">
        <f>'Acct Summary 7-8'!C43</f>
        <v>0</v>
      </c>
      <c r="D3228" s="14" t="str">
        <f t="shared" si="49"/>
        <v>Error?</v>
      </c>
    </row>
    <row r="3229" spans="1:4" x14ac:dyDescent="0.2">
      <c r="A3229" s="55">
        <v>3168</v>
      </c>
      <c r="B3229" s="1223">
        <f>'Acct Summary 7-8'!C44</f>
        <v>0</v>
      </c>
      <c r="C3229" s="14" t="s">
        <v>672</v>
      </c>
      <c r="D3229" s="14" t="str">
        <f t="shared" si="49"/>
        <v>Error?</v>
      </c>
    </row>
    <row r="3230" spans="1:4" x14ac:dyDescent="0.2">
      <c r="A3230" s="55">
        <v>3169</v>
      </c>
      <c r="B3230" s="1223">
        <f>'Acct Summary 7-8'!C75</f>
        <v>0</v>
      </c>
      <c r="D3230" s="14" t="str">
        <f t="shared" si="49"/>
        <v>Error?</v>
      </c>
    </row>
    <row r="3231" spans="1:4" x14ac:dyDescent="0.2">
      <c r="A3231" s="55">
        <v>3170</v>
      </c>
      <c r="B3231" s="1223">
        <f>'Acct Summary 7-8'!C76</f>
        <v>160663</v>
      </c>
      <c r="C3231" s="14" t="s">
        <v>672</v>
      </c>
      <c r="D3231" s="14" t="str">
        <f t="shared" si="49"/>
        <v>Error?</v>
      </c>
    </row>
    <row r="3232" spans="1:4" x14ac:dyDescent="0.2">
      <c r="A3232" s="55">
        <v>3171</v>
      </c>
      <c r="B3232" s="1223">
        <f>'Acct Summary 7-8'!C77</f>
        <v>-160663</v>
      </c>
      <c r="C3232" s="14" t="s">
        <v>672</v>
      </c>
      <c r="D3232" s="14" t="str">
        <f t="shared" si="49"/>
        <v>Error?</v>
      </c>
    </row>
    <row r="3233" spans="1:4" x14ac:dyDescent="0.2">
      <c r="A3233" s="55">
        <v>3172</v>
      </c>
      <c r="B3233" s="1223">
        <f>'Acct Summary 7-8'!C78</f>
        <v>764259</v>
      </c>
      <c r="C3233" s="14" t="s">
        <v>672</v>
      </c>
      <c r="D3233" s="14" t="str">
        <f t="shared" si="49"/>
        <v>Error?</v>
      </c>
    </row>
    <row r="3234" spans="1:4" x14ac:dyDescent="0.2">
      <c r="A3234" s="55">
        <v>3173</v>
      </c>
      <c r="B3234" s="1223">
        <f>'Acct Summary 7-8'!D43</f>
        <v>0</v>
      </c>
      <c r="D3234" s="14" t="str">
        <f t="shared" si="49"/>
        <v>Error?</v>
      </c>
    </row>
    <row r="3235" spans="1:4" x14ac:dyDescent="0.2">
      <c r="A3235" s="55">
        <v>3174</v>
      </c>
      <c r="B3235" s="1223">
        <f>'Acct Summary 7-8'!D44</f>
        <v>0</v>
      </c>
      <c r="C3235" s="14" t="s">
        <v>672</v>
      </c>
      <c r="D3235" s="14" t="str">
        <f t="shared" si="49"/>
        <v>Error?</v>
      </c>
    </row>
    <row r="3236" spans="1:4" x14ac:dyDescent="0.2">
      <c r="A3236" s="55">
        <v>3175</v>
      </c>
      <c r="B3236" s="1223">
        <f>'Acct Summary 7-8'!D75</f>
        <v>0</v>
      </c>
      <c r="D3236" s="14" t="str">
        <f t="shared" si="49"/>
        <v>Error?</v>
      </c>
    </row>
    <row r="3237" spans="1:4" x14ac:dyDescent="0.2">
      <c r="A3237" s="55">
        <v>3176</v>
      </c>
      <c r="B3237" s="1223">
        <f>'Acct Summary 7-8'!D76</f>
        <v>49530</v>
      </c>
      <c r="C3237" s="14" t="s">
        <v>672</v>
      </c>
      <c r="D3237" s="14" t="str">
        <f t="shared" si="49"/>
        <v>Error?</v>
      </c>
    </row>
    <row r="3238" spans="1:4" x14ac:dyDescent="0.2">
      <c r="A3238" s="55">
        <v>3177</v>
      </c>
      <c r="B3238" s="1223">
        <f>'Acct Summary 7-8'!D77</f>
        <v>-49530</v>
      </c>
      <c r="C3238" s="14" t="s">
        <v>672</v>
      </c>
      <c r="D3238" s="14" t="str">
        <f t="shared" si="49"/>
        <v>Error?</v>
      </c>
    </row>
    <row r="3239" spans="1:4" x14ac:dyDescent="0.2">
      <c r="A3239" s="55">
        <v>3178</v>
      </c>
      <c r="B3239" s="1223">
        <f>'Acct Summary 7-8'!D78</f>
        <v>615018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3">
        <f>'Acct Summary 7-8'!F43</f>
        <v>0</v>
      </c>
      <c r="D3251" s="14" t="str">
        <f t="shared" si="49"/>
        <v>Error?</v>
      </c>
    </row>
    <row r="3252" spans="1:4" x14ac:dyDescent="0.2">
      <c r="A3252" s="55">
        <v>3191</v>
      </c>
      <c r="B3252" s="1223">
        <f>'Acct Summary 7-8'!F44</f>
        <v>0</v>
      </c>
      <c r="C3252" s="14" t="s">
        <v>672</v>
      </c>
      <c r="D3252" s="14" t="str">
        <f t="shared" si="49"/>
        <v>Error?</v>
      </c>
    </row>
    <row r="3253" spans="1:4" x14ac:dyDescent="0.2">
      <c r="A3253" s="55">
        <v>3192</v>
      </c>
      <c r="B3253" s="1223">
        <f>'Acct Summary 7-8'!F75</f>
        <v>0</v>
      </c>
      <c r="D3253" s="14" t="str">
        <f t="shared" si="49"/>
        <v>Error?</v>
      </c>
    </row>
    <row r="3254" spans="1:4" x14ac:dyDescent="0.2">
      <c r="A3254" s="55">
        <v>3193</v>
      </c>
      <c r="B3254" s="1223">
        <f>'Acct Summary 7-8'!F76</f>
        <v>0</v>
      </c>
      <c r="C3254" s="14" t="s">
        <v>672</v>
      </c>
      <c r="D3254" s="14" t="str">
        <f t="shared" si="49"/>
        <v>Error?</v>
      </c>
    </row>
    <row r="3255" spans="1:4" x14ac:dyDescent="0.2">
      <c r="A3255" s="55">
        <v>3194</v>
      </c>
      <c r="B3255" s="1223">
        <f>'Acct Summary 7-8'!F77</f>
        <v>0</v>
      </c>
      <c r="C3255" s="14" t="s">
        <v>672</v>
      </c>
      <c r="D3255" s="14" t="str">
        <f t="shared" si="49"/>
        <v>Error?</v>
      </c>
    </row>
    <row r="3256" spans="1:4" x14ac:dyDescent="0.2">
      <c r="A3256" s="55">
        <v>3195</v>
      </c>
      <c r="B3256" s="1223">
        <f>'Acct Summary 7-8'!F78</f>
        <v>-59057</v>
      </c>
      <c r="C3256" s="14" t="s">
        <v>672</v>
      </c>
      <c r="D3256" s="14" t="str">
        <f t="shared" si="49"/>
        <v>Error?</v>
      </c>
    </row>
    <row r="3257" spans="1:4" x14ac:dyDescent="0.2">
      <c r="A3257" s="55">
        <v>3196</v>
      </c>
      <c r="B3257" s="1223">
        <f>'Acct Summary 7-8'!G43</f>
        <v>0</v>
      </c>
      <c r="D3257" s="14" t="str">
        <f t="shared" si="49"/>
        <v>Error?</v>
      </c>
    </row>
    <row r="3258" spans="1:4" x14ac:dyDescent="0.2">
      <c r="A3258" s="55">
        <v>3197</v>
      </c>
      <c r="B3258" s="1223">
        <f>'Acct Summary 7-8'!G44</f>
        <v>0</v>
      </c>
      <c r="C3258" s="14" t="s">
        <v>672</v>
      </c>
      <c r="D3258" s="14" t="str">
        <f t="shared" si="49"/>
        <v>Error?</v>
      </c>
    </row>
    <row r="3259" spans="1:4" x14ac:dyDescent="0.2">
      <c r="A3259" s="55">
        <v>3198</v>
      </c>
      <c r="B3259" s="1223">
        <f>'Acct Summary 7-8'!G50</f>
        <v>0</v>
      </c>
      <c r="D3259" s="14" t="str">
        <f t="shared" si="49"/>
        <v>Error?</v>
      </c>
    </row>
    <row r="3260" spans="1:4" x14ac:dyDescent="0.2">
      <c r="A3260" s="55">
        <v>3199</v>
      </c>
      <c r="B3260" s="1223">
        <f>'Acct Summary 7-8'!G76</f>
        <v>0</v>
      </c>
      <c r="C3260" s="14" t="s">
        <v>672</v>
      </c>
      <c r="D3260" s="14" t="str">
        <f t="shared" si="49"/>
        <v>Error?</v>
      </c>
    </row>
    <row r="3261" spans="1:4" x14ac:dyDescent="0.2">
      <c r="A3261" s="55">
        <v>3200</v>
      </c>
      <c r="B3261" s="1223">
        <f>'Acct Summary 7-8'!G77</f>
        <v>0</v>
      </c>
      <c r="C3261" s="14" t="s">
        <v>672</v>
      </c>
      <c r="D3261" s="14" t="str">
        <f t="shared" si="49"/>
        <v>Error?</v>
      </c>
    </row>
    <row r="3262" spans="1:4" x14ac:dyDescent="0.2">
      <c r="A3262" s="55">
        <v>3201</v>
      </c>
      <c r="B3262" s="1223">
        <f>'Acct Summary 7-8'!G78</f>
        <v>34785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3">
        <f>'Acct Summary 7-8'!E43</f>
        <v>253034</v>
      </c>
      <c r="D3273" s="14" t="str">
        <f t="shared" si="50"/>
        <v>Error?</v>
      </c>
    </row>
    <row r="3274" spans="1:4" x14ac:dyDescent="0.2">
      <c r="A3274" s="55">
        <v>3213</v>
      </c>
      <c r="B3274" s="1223">
        <f>'Acct Summary 7-8'!E44</f>
        <v>463227</v>
      </c>
      <c r="C3274" s="14" t="s">
        <v>672</v>
      </c>
      <c r="D3274" s="14" t="str">
        <f t="shared" si="50"/>
        <v>Error?</v>
      </c>
    </row>
    <row r="3275" spans="1:4" x14ac:dyDescent="0.2">
      <c r="A3275" s="55">
        <v>3214</v>
      </c>
      <c r="B3275" s="1223">
        <f>'Acct Summary 7-8'!E75</f>
        <v>0</v>
      </c>
      <c r="D3275" s="14" t="str">
        <f t="shared" si="50"/>
        <v>Error?</v>
      </c>
    </row>
    <row r="3276" spans="1:4" x14ac:dyDescent="0.2">
      <c r="A3276" s="55">
        <v>3215</v>
      </c>
      <c r="B3276" s="1223">
        <f>'Acct Summary 7-8'!E76</f>
        <v>0</v>
      </c>
      <c r="C3276" s="14" t="s">
        <v>672</v>
      </c>
      <c r="D3276" s="14" t="str">
        <f t="shared" si="50"/>
        <v>Error?</v>
      </c>
    </row>
    <row r="3277" spans="1:4" x14ac:dyDescent="0.2">
      <c r="A3277" s="55">
        <v>3216</v>
      </c>
      <c r="B3277" s="1223">
        <f>'Acct Summary 7-8'!E77</f>
        <v>463227</v>
      </c>
      <c r="C3277" s="14" t="s">
        <v>672</v>
      </c>
      <c r="D3277" s="14" t="str">
        <f t="shared" si="50"/>
        <v>Error?</v>
      </c>
    </row>
    <row r="3278" spans="1:4" x14ac:dyDescent="0.2">
      <c r="A3278" s="55">
        <v>3217</v>
      </c>
      <c r="B3278" s="122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3">
        <f>'Acct Summary 7-8'!H43</f>
        <v>0</v>
      </c>
      <c r="D3295" s="14" t="str">
        <f t="shared" si="50"/>
        <v>Error?</v>
      </c>
    </row>
    <row r="3296" spans="1:4" x14ac:dyDescent="0.2">
      <c r="A3296" s="55">
        <v>3235</v>
      </c>
      <c r="B3296" s="1223">
        <f>'Acct Summary 7-8'!H44</f>
        <v>0</v>
      </c>
      <c r="C3296" s="14" t="s">
        <v>672</v>
      </c>
      <c r="D3296" s="14" t="str">
        <f t="shared" si="50"/>
        <v>Error?</v>
      </c>
    </row>
    <row r="3297" spans="1:4" x14ac:dyDescent="0.2">
      <c r="A3297" s="55">
        <v>3236</v>
      </c>
      <c r="B3297" s="1223">
        <f>'Acct Summary 7-8'!H75</f>
        <v>253034</v>
      </c>
      <c r="D3297" s="14" t="str">
        <f t="shared" si="50"/>
        <v>Error?</v>
      </c>
    </row>
    <row r="3298" spans="1:4" x14ac:dyDescent="0.2">
      <c r="A3298" s="55">
        <v>3237</v>
      </c>
      <c r="B3298" s="1223">
        <f>'Acct Summary 7-8'!H76</f>
        <v>253034</v>
      </c>
      <c r="C3298" s="14" t="s">
        <v>672</v>
      </c>
      <c r="D3298" s="14" t="str">
        <f t="shared" si="50"/>
        <v>Error?</v>
      </c>
    </row>
    <row r="3299" spans="1:4" x14ac:dyDescent="0.2">
      <c r="A3299" s="55">
        <v>3238</v>
      </c>
      <c r="B3299" s="1223">
        <f>'Acct Summary 7-8'!H77</f>
        <v>-253034</v>
      </c>
      <c r="C3299" s="14" t="s">
        <v>672</v>
      </c>
      <c r="D3299" s="14" t="str">
        <f t="shared" si="50"/>
        <v>Error?</v>
      </c>
    </row>
    <row r="3300" spans="1:4" x14ac:dyDescent="0.2">
      <c r="A3300" s="55">
        <v>3239</v>
      </c>
      <c r="B3300" s="1223">
        <f>'Acct Summary 7-8'!H78</f>
        <v>-252881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3">
        <f>'Acct Summary 7-8'!I43</f>
        <v>0</v>
      </c>
      <c r="D3316" s="14" t="str">
        <f t="shared" si="50"/>
        <v>Error?</v>
      </c>
    </row>
    <row r="3317" spans="1:4" x14ac:dyDescent="0.2">
      <c r="A3317" s="55">
        <v>3256</v>
      </c>
      <c r="B3317" s="1223">
        <f>'Acct Summary 7-8'!I44</f>
        <v>0</v>
      </c>
      <c r="C3317" s="14" t="s">
        <v>672</v>
      </c>
      <c r="D3317" s="14" t="str">
        <f t="shared" si="50"/>
        <v>Error?</v>
      </c>
    </row>
    <row r="3318" spans="1:4" x14ac:dyDescent="0.2">
      <c r="A3318" s="55">
        <v>3257</v>
      </c>
      <c r="B3318" s="1223">
        <f>'Acct Summary 7-8'!I76</f>
        <v>0</v>
      </c>
      <c r="C3318" s="14" t="s">
        <v>672</v>
      </c>
      <c r="D3318" s="14" t="str">
        <f t="shared" si="50"/>
        <v>Error?</v>
      </c>
    </row>
    <row r="3319" spans="1:4" x14ac:dyDescent="0.2">
      <c r="A3319" s="55">
        <v>3258</v>
      </c>
      <c r="B3319" s="1223">
        <f>'Acct Summary 7-8'!I77</f>
        <v>0</v>
      </c>
      <c r="C3319" s="14" t="s">
        <v>672</v>
      </c>
      <c r="D3319" s="14" t="str">
        <f t="shared" si="50"/>
        <v>Error?</v>
      </c>
    </row>
    <row r="3320" spans="1:4" x14ac:dyDescent="0.2">
      <c r="A3320" s="55">
        <v>3259</v>
      </c>
      <c r="B3320" s="1223">
        <f>'Acct Summary 7-8'!I78</f>
        <v>321</v>
      </c>
      <c r="C3320" s="14" t="s">
        <v>672</v>
      </c>
      <c r="D3320" s="14" t="str">
        <f t="shared" si="50"/>
        <v>Error?</v>
      </c>
    </row>
    <row r="3321" spans="1:4" x14ac:dyDescent="0.2">
      <c r="A3321" s="55">
        <v>3260</v>
      </c>
      <c r="B3321" s="1223">
        <f>'Acct Summary 7-8'!I79</f>
        <v>266037</v>
      </c>
      <c r="D3321" s="14" t="str">
        <f t="shared" si="50"/>
        <v>Error?</v>
      </c>
    </row>
    <row r="3322" spans="1:4" x14ac:dyDescent="0.2">
      <c r="A3322" s="55">
        <v>3261</v>
      </c>
      <c r="B3322" s="1223">
        <f>'Acct Summary 7-8'!I80</f>
        <v>0</v>
      </c>
      <c r="D3322" s="14" t="str">
        <f t="shared" si="50"/>
        <v>Error?</v>
      </c>
    </row>
    <row r="3323" spans="1:4" x14ac:dyDescent="0.2">
      <c r="A3323" s="55">
        <v>3262</v>
      </c>
      <c r="B3323" s="1223">
        <f>'Acct Summary 7-8'!I81</f>
        <v>266358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3">
        <f>'Expenditures 15-22'!C8</f>
        <v>303231</v>
      </c>
      <c r="D3366" s="14" t="str">
        <f t="shared" si="51"/>
        <v>Error?</v>
      </c>
    </row>
    <row r="3367" spans="1:4" x14ac:dyDescent="0.2">
      <c r="A3367" s="55">
        <v>3306</v>
      </c>
      <c r="B3367" s="1223">
        <f>'Expenditures 15-22'!C19</f>
        <v>0</v>
      </c>
      <c r="D3367" s="14" t="str">
        <f t="shared" si="51"/>
        <v>Error?</v>
      </c>
    </row>
    <row r="3368" spans="1:4" x14ac:dyDescent="0.2">
      <c r="A3368" s="55">
        <v>3307</v>
      </c>
      <c r="B3368" s="1223">
        <f>'Expenditures 15-22'!D8</f>
        <v>0</v>
      </c>
      <c r="D3368" s="14" t="str">
        <f t="shared" si="51"/>
        <v>Error?</v>
      </c>
    </row>
    <row r="3369" spans="1:4" x14ac:dyDescent="0.2">
      <c r="A3369" s="55">
        <v>3308</v>
      </c>
      <c r="B3369" s="1223">
        <f>'Expenditures 15-22'!D19</f>
        <v>0</v>
      </c>
      <c r="D3369" s="14" t="str">
        <f t="shared" si="51"/>
        <v>Error?</v>
      </c>
    </row>
    <row r="3370" spans="1:4" x14ac:dyDescent="0.2">
      <c r="A3370" s="55">
        <v>3309</v>
      </c>
      <c r="B3370" s="1223">
        <f>'Expenditures 15-22'!E8</f>
        <v>5073</v>
      </c>
      <c r="D3370" s="14" t="str">
        <f t="shared" si="51"/>
        <v>Error?</v>
      </c>
    </row>
    <row r="3371" spans="1:4" x14ac:dyDescent="0.2">
      <c r="A3371" s="55">
        <v>3310</v>
      </c>
      <c r="B3371" s="1223">
        <f>'Expenditures 15-22'!E19</f>
        <v>0</v>
      </c>
      <c r="D3371" s="14" t="str">
        <f t="shared" si="51"/>
        <v>Error?</v>
      </c>
    </row>
    <row r="3372" spans="1:4" x14ac:dyDescent="0.2">
      <c r="A3372" s="55">
        <v>3311</v>
      </c>
      <c r="B3372" s="1223">
        <f>'Expenditures 15-22'!F8</f>
        <v>3358</v>
      </c>
      <c r="D3372" s="14" t="str">
        <f t="shared" si="51"/>
        <v>Error?</v>
      </c>
    </row>
    <row r="3373" spans="1:4" x14ac:dyDescent="0.2">
      <c r="A3373" s="55">
        <v>3312</v>
      </c>
      <c r="B3373" s="1223">
        <f>'Expenditures 15-22'!F19</f>
        <v>0</v>
      </c>
      <c r="D3373" s="14" t="str">
        <f t="shared" si="51"/>
        <v>Error?</v>
      </c>
    </row>
    <row r="3374" spans="1:4" x14ac:dyDescent="0.2">
      <c r="A3374" s="55">
        <v>3313</v>
      </c>
      <c r="B3374" s="1223">
        <f>'Expenditures 15-22'!G8</f>
        <v>0</v>
      </c>
      <c r="D3374" s="14" t="str">
        <f t="shared" si="51"/>
        <v>Error?</v>
      </c>
    </row>
    <row r="3375" spans="1:4" x14ac:dyDescent="0.2">
      <c r="A3375" s="55">
        <v>3314</v>
      </c>
      <c r="B3375" s="1223">
        <f>'Expenditures 15-22'!G19</f>
        <v>0</v>
      </c>
      <c r="D3375" s="14" t="str">
        <f t="shared" si="51"/>
        <v>Error?</v>
      </c>
    </row>
    <row r="3376" spans="1:4" x14ac:dyDescent="0.2">
      <c r="A3376" s="55">
        <v>3315</v>
      </c>
      <c r="B3376" s="1223">
        <f>'Expenditures 15-22'!H8</f>
        <v>0</v>
      </c>
      <c r="D3376" s="14" t="str">
        <f t="shared" si="51"/>
        <v>Error?</v>
      </c>
    </row>
    <row r="3377" spans="1:4" x14ac:dyDescent="0.2">
      <c r="A3377" s="55">
        <v>3316</v>
      </c>
      <c r="B3377" s="122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3">
        <f>'Expenditures 15-22'!K8</f>
        <v>311662</v>
      </c>
      <c r="C3380" s="14" t="s">
        <v>672</v>
      </c>
      <c r="D3380" s="14" t="str">
        <f t="shared" si="51"/>
        <v>Error?</v>
      </c>
    </row>
    <row r="3381" spans="1:4" x14ac:dyDescent="0.2">
      <c r="A3381" s="55">
        <v>3320</v>
      </c>
      <c r="B3381" s="122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3">
        <f>'Expenditures 15-22'!D209</f>
        <v>59396</v>
      </c>
      <c r="D3387" s="14" t="str">
        <f t="shared" si="51"/>
        <v>Error?</v>
      </c>
    </row>
    <row r="3388" spans="1:4" x14ac:dyDescent="0.2">
      <c r="A3388" s="55">
        <v>3327</v>
      </c>
      <c r="B3388" s="1223">
        <f>'Expenditures 15-22'!D211</f>
        <v>0</v>
      </c>
      <c r="D3388" s="14" t="str">
        <f t="shared" si="51"/>
        <v>Error?</v>
      </c>
    </row>
    <row r="3389" spans="1:4" x14ac:dyDescent="0.2">
      <c r="A3389" s="55">
        <v>3328</v>
      </c>
      <c r="B3389" s="1223">
        <f>'Expenditures 15-22'!D222</f>
        <v>0</v>
      </c>
      <c r="D3389" s="14" t="str">
        <f t="shared" si="51"/>
        <v>Error?</v>
      </c>
    </row>
    <row r="3390" spans="1:4" x14ac:dyDescent="0.2">
      <c r="A3390" s="55">
        <v>3329</v>
      </c>
      <c r="B3390" s="1223">
        <f>'Expenditures 15-22'!K209</f>
        <v>59396</v>
      </c>
      <c r="C3390" s="14" t="s">
        <v>672</v>
      </c>
      <c r="D3390" s="14" t="str">
        <f t="shared" si="51"/>
        <v>Error?</v>
      </c>
    </row>
    <row r="3391" spans="1:4" x14ac:dyDescent="0.2">
      <c r="A3391" s="55">
        <v>3330</v>
      </c>
      <c r="B3391" s="1223">
        <f>'Expenditures 15-22'!K211</f>
        <v>0</v>
      </c>
      <c r="C3391" s="14" t="s">
        <v>672</v>
      </c>
      <c r="D3391" s="14" t="str">
        <f t="shared" ref="D3391:D3454" si="52">IF(ISBLANK(B3391),"OK",IF(A3391-B3391=0,"OK","Error?"))</f>
        <v>Error?</v>
      </c>
    </row>
    <row r="3392" spans="1:4" x14ac:dyDescent="0.2">
      <c r="A3392" s="55">
        <v>3331</v>
      </c>
      <c r="B3392" s="122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3">
        <f>'Acct Summary 7-8'!C5</f>
        <v>0</v>
      </c>
      <c r="C3405" s="14" t="s">
        <v>672</v>
      </c>
      <c r="D3405" s="14" t="str">
        <f t="shared" si="52"/>
        <v>Error?</v>
      </c>
    </row>
    <row r="3406" spans="1:4" x14ac:dyDescent="0.2">
      <c r="A3406" s="55">
        <v>3345</v>
      </c>
      <c r="B3406" s="1223">
        <f>'Acct Summary 7-8'!D5</f>
        <v>0</v>
      </c>
      <c r="C3406" s="14" t="s">
        <v>672</v>
      </c>
      <c r="D3406" s="14" t="str">
        <f t="shared" si="52"/>
        <v>Error?</v>
      </c>
    </row>
    <row r="3407" spans="1:4" x14ac:dyDescent="0.2">
      <c r="A3407" s="83">
        <v>3346</v>
      </c>
      <c r="D3407" s="14" t="str">
        <f t="shared" si="52"/>
        <v>OK</v>
      </c>
    </row>
    <row r="3408" spans="1:4" x14ac:dyDescent="0.2">
      <c r="A3408" s="55">
        <v>3347</v>
      </c>
      <c r="B3408" s="1223">
        <f>'Acct Summary 7-8'!F5</f>
        <v>0</v>
      </c>
      <c r="C3408" s="14" t="s">
        <v>672</v>
      </c>
      <c r="D3408" s="14" t="str">
        <f t="shared" si="52"/>
        <v>Error?</v>
      </c>
    </row>
    <row r="3409" spans="1:4" x14ac:dyDescent="0.2">
      <c r="A3409" s="55">
        <v>3348</v>
      </c>
      <c r="B3409" s="1223">
        <f>'Acct Summary 7-8'!G5</f>
        <v>0</v>
      </c>
      <c r="C3409" s="14" t="s">
        <v>672</v>
      </c>
      <c r="D3409" s="14" t="str">
        <f t="shared" si="52"/>
        <v>Error?</v>
      </c>
    </row>
    <row r="3410" spans="1:4" x14ac:dyDescent="0.2">
      <c r="A3410" s="83">
        <v>3349</v>
      </c>
      <c r="D3410" s="14" t="str">
        <f t="shared" si="52"/>
        <v>OK</v>
      </c>
    </row>
    <row r="3411" spans="1:4" x14ac:dyDescent="0.2">
      <c r="A3411" s="55">
        <v>3350</v>
      </c>
      <c r="B3411" s="1223">
        <f>'Assets-Liab 5-6'!C4</f>
        <v>4523545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3">
        <f>'Assets-Liab 5-6'!D4</f>
        <v>2035160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3">
        <f>'Assets-Liab 5-6'!E4</f>
        <v>0</v>
      </c>
      <c r="D3417" s="14" t="str">
        <f t="shared" si="52"/>
        <v>Error?</v>
      </c>
    </row>
    <row r="3418" spans="1:4" x14ac:dyDescent="0.2">
      <c r="A3418" s="83">
        <v>3357</v>
      </c>
      <c r="D3418" s="14" t="str">
        <f t="shared" si="52"/>
        <v>OK</v>
      </c>
    </row>
    <row r="3419" spans="1:4" x14ac:dyDescent="0.2">
      <c r="A3419" s="55">
        <v>3358</v>
      </c>
      <c r="B3419" s="1223">
        <f>'Assets-Liab 5-6'!F4</f>
        <v>191276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3">
        <f>'Assets-Liab 5-6'!G4</f>
        <v>291442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3">
        <f>'Assets-Liab 5-6'!H4</f>
        <v>153</v>
      </c>
      <c r="D3425" s="14" t="str">
        <f t="shared" si="52"/>
        <v>Error?</v>
      </c>
    </row>
    <row r="3426" spans="1:4" x14ac:dyDescent="0.2">
      <c r="A3426" s="83">
        <v>3365</v>
      </c>
      <c r="D3426" s="14" t="str">
        <f t="shared" si="52"/>
        <v>OK</v>
      </c>
    </row>
    <row r="3427" spans="1:4" x14ac:dyDescent="0.2">
      <c r="A3427" s="55">
        <v>3366</v>
      </c>
      <c r="B3427" s="1223">
        <f>'Assets-Liab 5-6'!I4</f>
        <v>266358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3">
        <f>'Assets-Liab 5-6'!L4</f>
        <v>67751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3">
        <f>'Tax Sched 24'!B16</f>
        <v>98490</v>
      </c>
      <c r="C3446" s="14" t="s">
        <v>672</v>
      </c>
      <c r="D3446" s="14" t="str">
        <f t="shared" si="52"/>
        <v>Error?</v>
      </c>
    </row>
    <row r="3447" spans="1:4" x14ac:dyDescent="0.2">
      <c r="A3447" s="55">
        <v>3386</v>
      </c>
      <c r="B3447" s="1223">
        <f>'Tax Sched 24'!D16</f>
        <v>52184</v>
      </c>
      <c r="C3447" s="14" t="s">
        <v>672</v>
      </c>
      <c r="D3447" s="14" t="str">
        <f t="shared" si="52"/>
        <v>Error?</v>
      </c>
    </row>
    <row r="3448" spans="1:4" x14ac:dyDescent="0.2">
      <c r="A3448" s="55">
        <v>3387</v>
      </c>
      <c r="B3448" s="1223">
        <f>'Tax Sched 24'!C16</f>
        <v>46306</v>
      </c>
      <c r="D3448" s="14" t="str">
        <f t="shared" si="52"/>
        <v>Error?</v>
      </c>
    </row>
    <row r="3449" spans="1:4" x14ac:dyDescent="0.2">
      <c r="A3449" s="55">
        <v>3388</v>
      </c>
      <c r="B3449" s="1223">
        <f>'Tax Sched 24'!F16</f>
        <v>44165</v>
      </c>
      <c r="C3449" s="14" t="s">
        <v>672</v>
      </c>
      <c r="D3449" s="14" t="str">
        <f t="shared" si="52"/>
        <v>Error?</v>
      </c>
    </row>
    <row r="3450" spans="1:4" x14ac:dyDescent="0.2">
      <c r="A3450" s="55">
        <v>3389</v>
      </c>
      <c r="B3450" s="1223">
        <f>'Tax Sched 24'!E16</f>
        <v>90471</v>
      </c>
      <c r="D3450" s="14" t="str">
        <f t="shared" si="52"/>
        <v>Error?</v>
      </c>
    </row>
    <row r="3451" spans="1:4" x14ac:dyDescent="0.2">
      <c r="A3451" s="55">
        <v>3390</v>
      </c>
      <c r="B3451" s="1223">
        <f>'Cap Outlay Deprec 27'!C15</f>
        <v>6651</v>
      </c>
      <c r="D3451" s="14" t="str">
        <f t="shared" si="52"/>
        <v>Error?</v>
      </c>
    </row>
    <row r="3452" spans="1:4" x14ac:dyDescent="0.2">
      <c r="A3452" s="55">
        <v>3391</v>
      </c>
      <c r="B3452" s="1223">
        <f>'Cap Outlay Deprec 27'!D15</f>
        <v>263050</v>
      </c>
      <c r="D3452" s="14" t="str">
        <f t="shared" si="52"/>
        <v>Error?</v>
      </c>
    </row>
    <row r="3453" spans="1:4" x14ac:dyDescent="0.2">
      <c r="A3453" s="55">
        <v>3392</v>
      </c>
      <c r="B3453" s="1223">
        <f>'Cap Outlay Deprec 27'!E15</f>
        <v>6651</v>
      </c>
      <c r="D3453" s="14" t="str">
        <f t="shared" si="52"/>
        <v>Error?</v>
      </c>
    </row>
    <row r="3454" spans="1:4" x14ac:dyDescent="0.2">
      <c r="A3454" s="55">
        <v>3393</v>
      </c>
      <c r="B3454" s="1223">
        <f>'Cap Outlay Deprec 27'!F15</f>
        <v>263050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3">
        <f>'Cap Outlay Deprec 27'!L15</f>
        <v>263050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3">
        <f>'Expenditures 15-22'!C125</f>
        <v>0</v>
      </c>
      <c r="D3482" s="14" t="str">
        <f t="shared" si="53"/>
        <v>Error?</v>
      </c>
    </row>
    <row r="3483" spans="1:4" x14ac:dyDescent="0.2">
      <c r="A3483" s="55">
        <v>3422</v>
      </c>
      <c r="B3483" s="1223">
        <f>'Expenditures 15-22'!D125</f>
        <v>0</v>
      </c>
      <c r="D3483" s="14" t="str">
        <f t="shared" si="53"/>
        <v>Error?</v>
      </c>
    </row>
    <row r="3484" spans="1:4" x14ac:dyDescent="0.2">
      <c r="A3484" s="55">
        <v>3423</v>
      </c>
      <c r="B3484" s="1223">
        <f>'Expenditures 15-22'!E125</f>
        <v>0</v>
      </c>
      <c r="D3484" s="14" t="str">
        <f t="shared" si="53"/>
        <v>Error?</v>
      </c>
    </row>
    <row r="3485" spans="1:4" x14ac:dyDescent="0.2">
      <c r="A3485" s="55">
        <v>3424</v>
      </c>
      <c r="B3485" s="1223">
        <f>'Expenditures 15-22'!F125</f>
        <v>0</v>
      </c>
      <c r="D3485" s="14" t="str">
        <f t="shared" si="53"/>
        <v>Error?</v>
      </c>
    </row>
    <row r="3486" spans="1:4" x14ac:dyDescent="0.2">
      <c r="A3486" s="55">
        <v>3425</v>
      </c>
      <c r="B3486" s="1223">
        <f>'Expenditures 15-22'!G125</f>
        <v>0</v>
      </c>
      <c r="D3486" s="14" t="str">
        <f t="shared" si="53"/>
        <v>Error?</v>
      </c>
    </row>
    <row r="3487" spans="1:4" x14ac:dyDescent="0.2">
      <c r="A3487" s="55">
        <v>3426</v>
      </c>
      <c r="B3487" s="1223">
        <f>'Expenditures 15-22'!H125</f>
        <v>0</v>
      </c>
      <c r="D3487" s="14" t="str">
        <f t="shared" si="53"/>
        <v>Error?</v>
      </c>
    </row>
    <row r="3488" spans="1:4" x14ac:dyDescent="0.2">
      <c r="A3488" s="55">
        <v>3427</v>
      </c>
      <c r="B3488" s="1223">
        <f>'Expenditures 15-22'!K125</f>
        <v>0</v>
      </c>
      <c r="C3488" s="14" t="s">
        <v>672</v>
      </c>
      <c r="D3488" s="14" t="str">
        <f t="shared" si="53"/>
        <v>Error?</v>
      </c>
    </row>
    <row r="3489" spans="1:4" x14ac:dyDescent="0.2">
      <c r="A3489" s="83">
        <v>3428</v>
      </c>
      <c r="D3489" s="14" t="str">
        <f t="shared" si="53"/>
        <v>OK</v>
      </c>
    </row>
    <row r="3490" spans="1:4" x14ac:dyDescent="0.2">
      <c r="A3490" s="55">
        <v>3429</v>
      </c>
      <c r="B3490" s="1223">
        <f>'Acct Summary 7-8'!E26</f>
        <v>0</v>
      </c>
      <c r="D3490" s="14" t="str">
        <f t="shared" si="53"/>
        <v>Error?</v>
      </c>
    </row>
    <row r="3491" spans="1:4" x14ac:dyDescent="0.2">
      <c r="A3491" s="83">
        <v>3430</v>
      </c>
      <c r="D3491" s="14" t="str">
        <f t="shared" si="53"/>
        <v>OK</v>
      </c>
    </row>
    <row r="3492" spans="1:4" x14ac:dyDescent="0.2">
      <c r="A3492" s="55">
        <v>3431</v>
      </c>
      <c r="B3492" s="1223">
        <f>'Acct Summary 7-8'!G26</f>
        <v>0</v>
      </c>
      <c r="D3492" s="14" t="str">
        <f t="shared" si="53"/>
        <v>Error?</v>
      </c>
    </row>
    <row r="3493" spans="1:4" x14ac:dyDescent="0.2">
      <c r="A3493" s="55">
        <v>3432</v>
      </c>
      <c r="B3493" s="122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3">
        <f>'Acct Summary 7-8'!C36</f>
        <v>0</v>
      </c>
      <c r="D3530" s="14" t="str">
        <f t="shared" si="54"/>
        <v>Error?</v>
      </c>
    </row>
    <row r="3531" spans="1:4" x14ac:dyDescent="0.2">
      <c r="A3531" s="55">
        <v>3470</v>
      </c>
      <c r="B3531" s="1223">
        <f>'Acct Summary 7-8'!D36</f>
        <v>0</v>
      </c>
      <c r="D3531" s="14" t="str">
        <f t="shared" si="54"/>
        <v>Error?</v>
      </c>
    </row>
    <row r="3532" spans="1:4" x14ac:dyDescent="0.2">
      <c r="A3532" s="55">
        <v>3471</v>
      </c>
      <c r="B3532" s="1223">
        <f>'Acct Summary 7-8'!F36</f>
        <v>0</v>
      </c>
      <c r="D3532" s="14" t="str">
        <f t="shared" si="54"/>
        <v>Error?</v>
      </c>
    </row>
    <row r="3533" spans="1:4" x14ac:dyDescent="0.2">
      <c r="A3533" s="55">
        <v>3472</v>
      </c>
      <c r="B3533" s="1223">
        <f>'Acct Summary 7-8'!G36</f>
        <v>0</v>
      </c>
      <c r="D3533" s="14" t="str">
        <f t="shared" si="54"/>
        <v>Error?</v>
      </c>
    </row>
    <row r="3534" spans="1:4" x14ac:dyDescent="0.2">
      <c r="A3534" s="55">
        <v>3473</v>
      </c>
      <c r="B3534" s="122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3">
        <f>'Assets-Liab 5-6'!K4</f>
        <v>0</v>
      </c>
      <c r="D3546" s="14" t="str">
        <f t="shared" si="54"/>
        <v>Error?</v>
      </c>
    </row>
    <row r="3547" spans="1:4" x14ac:dyDescent="0.2">
      <c r="A3547" s="83">
        <v>3486</v>
      </c>
      <c r="D3547" s="14" t="str">
        <f t="shared" si="54"/>
        <v>OK</v>
      </c>
    </row>
    <row r="3548" spans="1:4" x14ac:dyDescent="0.2">
      <c r="A3548" s="55">
        <v>3487</v>
      </c>
      <c r="B3548" s="1223">
        <f>'Assets-Liab 5-6'!K6</f>
        <v>0</v>
      </c>
      <c r="D3548" s="14" t="str">
        <f t="shared" si="54"/>
        <v>Error?</v>
      </c>
    </row>
    <row r="3549" spans="1:4" x14ac:dyDescent="0.2">
      <c r="A3549" s="55">
        <v>3488</v>
      </c>
      <c r="B3549" s="1223">
        <f>'Assets-Liab 5-6'!K10</f>
        <v>0</v>
      </c>
      <c r="D3549" s="14" t="str">
        <f t="shared" si="54"/>
        <v>Error?</v>
      </c>
    </row>
    <row r="3550" spans="1:4" x14ac:dyDescent="0.2">
      <c r="A3550" s="55">
        <v>3489</v>
      </c>
      <c r="B3550" s="1223">
        <f>'Assets-Liab 5-6'!K5</f>
        <v>0</v>
      </c>
      <c r="D3550" s="14" t="str">
        <f t="shared" si="54"/>
        <v>Error?</v>
      </c>
    </row>
    <row r="3551" spans="1:4" x14ac:dyDescent="0.2">
      <c r="A3551" s="55">
        <v>3490</v>
      </c>
      <c r="B3551" s="1223">
        <f>'Assets-Liab 5-6'!K12</f>
        <v>0</v>
      </c>
      <c r="D3551" s="14" t="str">
        <f t="shared" si="54"/>
        <v>Error?</v>
      </c>
    </row>
    <row r="3552" spans="1:4" x14ac:dyDescent="0.2">
      <c r="A3552" s="55">
        <v>3491</v>
      </c>
      <c r="B3552" s="122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3">
        <f>'Assets-Liab 5-6'!K31</f>
        <v>0</v>
      </c>
      <c r="D3561" s="14" t="str">
        <f t="shared" si="54"/>
        <v>Error?</v>
      </c>
    </row>
    <row r="3562" spans="1:4" x14ac:dyDescent="0.2">
      <c r="A3562" s="55">
        <v>3501</v>
      </c>
      <c r="B3562" s="122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3">
        <f>'Assets-Liab 5-6'!K34</f>
        <v>0</v>
      </c>
      <c r="C3565" s="14" t="s">
        <v>672</v>
      </c>
      <c r="D3565" s="14" t="str">
        <f t="shared" si="54"/>
        <v>Error?</v>
      </c>
    </row>
    <row r="3566" spans="1:4" x14ac:dyDescent="0.2">
      <c r="A3566" s="55">
        <v>3505</v>
      </c>
      <c r="B3566" s="1223">
        <f>'Assets-Liab 5-6'!K38</f>
        <v>0</v>
      </c>
      <c r="D3566" s="14" t="str">
        <f t="shared" si="54"/>
        <v>Error?</v>
      </c>
    </row>
    <row r="3567" spans="1:4" x14ac:dyDescent="0.2">
      <c r="A3567" s="55">
        <v>3506</v>
      </c>
      <c r="B3567" s="1223">
        <f>'Assets-Liab 5-6'!K39</f>
        <v>0</v>
      </c>
      <c r="D3567" s="14" t="str">
        <f t="shared" si="54"/>
        <v>Error?</v>
      </c>
    </row>
    <row r="3568" spans="1:4" x14ac:dyDescent="0.2">
      <c r="A3568" s="55">
        <v>3507</v>
      </c>
      <c r="B3568" s="1223">
        <f>'Assets-Liab 5-6'!K41</f>
        <v>0</v>
      </c>
      <c r="C3568" s="14" t="s">
        <v>672</v>
      </c>
      <c r="D3568" s="14" t="str">
        <f t="shared" si="54"/>
        <v>Error?</v>
      </c>
    </row>
    <row r="3569" spans="1:4" x14ac:dyDescent="0.2">
      <c r="A3569" s="55">
        <v>3508</v>
      </c>
      <c r="B3569" s="1223">
        <f>'Acct Summary 7-8'!K4</f>
        <v>0</v>
      </c>
      <c r="C3569" s="14" t="s">
        <v>672</v>
      </c>
      <c r="D3569" s="14" t="str">
        <f t="shared" si="54"/>
        <v>Error?</v>
      </c>
    </row>
    <row r="3570" spans="1:4" x14ac:dyDescent="0.2">
      <c r="A3570" s="55">
        <v>3509</v>
      </c>
      <c r="B3570" s="1223">
        <f>'Acct Summary 7-8'!K6</f>
        <v>0</v>
      </c>
      <c r="C3570" s="14" t="s">
        <v>672</v>
      </c>
      <c r="D3570" s="14" t="str">
        <f t="shared" si="54"/>
        <v>Error?</v>
      </c>
    </row>
    <row r="3571" spans="1:4" x14ac:dyDescent="0.2">
      <c r="A3571" s="55">
        <v>3510</v>
      </c>
      <c r="B3571" s="1223">
        <f>'Acct Summary 7-8'!K8</f>
        <v>0</v>
      </c>
      <c r="C3571" s="14" t="s">
        <v>672</v>
      </c>
      <c r="D3571" s="14" t="str">
        <f t="shared" si="54"/>
        <v>Error?</v>
      </c>
    </row>
    <row r="3572" spans="1:4" x14ac:dyDescent="0.2">
      <c r="A3572" s="55">
        <v>3511</v>
      </c>
      <c r="B3572" s="1223">
        <f>'Acct Summary 7-8'!K13</f>
        <v>0</v>
      </c>
      <c r="C3572" s="14" t="s">
        <v>672</v>
      </c>
      <c r="D3572" s="14" t="str">
        <f t="shared" si="54"/>
        <v>Error?</v>
      </c>
    </row>
    <row r="3573" spans="1:4" x14ac:dyDescent="0.2">
      <c r="A3573" s="55">
        <v>3512</v>
      </c>
      <c r="B3573" s="1223">
        <f>'Acct Summary 7-8'!K15</f>
        <v>0</v>
      </c>
      <c r="C3573" s="14" t="s">
        <v>672</v>
      </c>
      <c r="D3573" s="14" t="str">
        <f t="shared" si="54"/>
        <v>Error?</v>
      </c>
    </row>
    <row r="3574" spans="1:4" x14ac:dyDescent="0.2">
      <c r="A3574" s="55">
        <v>3513</v>
      </c>
      <c r="B3574" s="1223">
        <f>'Acct Summary 7-8'!K16</f>
        <v>0</v>
      </c>
      <c r="C3574" s="14" t="s">
        <v>672</v>
      </c>
      <c r="D3574" s="14" t="str">
        <f t="shared" si="54"/>
        <v>Error?</v>
      </c>
    </row>
    <row r="3575" spans="1:4" x14ac:dyDescent="0.2">
      <c r="A3575" s="55">
        <v>3514</v>
      </c>
      <c r="B3575" s="1223">
        <f>'Acct Summary 7-8'!K17</f>
        <v>0</v>
      </c>
      <c r="C3575" s="14" t="s">
        <v>672</v>
      </c>
      <c r="D3575" s="14" t="str">
        <f t="shared" si="54"/>
        <v>Error?</v>
      </c>
    </row>
    <row r="3576" spans="1:4" x14ac:dyDescent="0.2">
      <c r="A3576" s="55">
        <v>3515</v>
      </c>
      <c r="B3576" s="1223">
        <f>'Acct Summary 7-8'!K20</f>
        <v>0</v>
      </c>
      <c r="C3576" s="14" t="s">
        <v>672</v>
      </c>
      <c r="D3576" s="14" t="str">
        <f t="shared" si="54"/>
        <v>Error?</v>
      </c>
    </row>
    <row r="3577" spans="1:4" x14ac:dyDescent="0.2">
      <c r="A3577" s="55">
        <v>3516</v>
      </c>
      <c r="B3577" s="1223">
        <f>'Acct Summary 7-8'!K26</f>
        <v>0</v>
      </c>
      <c r="D3577" s="14" t="str">
        <f t="shared" si="54"/>
        <v>Error?</v>
      </c>
    </row>
    <row r="3578" spans="1:4" x14ac:dyDescent="0.2">
      <c r="A3578" s="55">
        <v>3517</v>
      </c>
      <c r="B3578" s="1223">
        <f>'Acct Summary 7-8'!K28</f>
        <v>0</v>
      </c>
      <c r="D3578" s="14" t="str">
        <f t="shared" si="54"/>
        <v>Error?</v>
      </c>
    </row>
    <row r="3579" spans="1:4" x14ac:dyDescent="0.2">
      <c r="A3579" s="55">
        <v>3518</v>
      </c>
      <c r="B3579" s="1223">
        <f>'Acct Summary 7-8'!K33</f>
        <v>0</v>
      </c>
      <c r="D3579" s="14" t="str">
        <f t="shared" si="54"/>
        <v>Error?</v>
      </c>
    </row>
    <row r="3580" spans="1:4" x14ac:dyDescent="0.2">
      <c r="A3580" s="55">
        <v>3519</v>
      </c>
      <c r="B3580" s="1223">
        <f>'Acct Summary 7-8'!K34</f>
        <v>0</v>
      </c>
      <c r="D3580" s="14" t="str">
        <f t="shared" si="54"/>
        <v>Error?</v>
      </c>
    </row>
    <row r="3581" spans="1:4" x14ac:dyDescent="0.2">
      <c r="A3581" s="55">
        <v>3520</v>
      </c>
      <c r="B3581" s="1223">
        <f>'Acct Summary 7-8'!K35</f>
        <v>0</v>
      </c>
      <c r="D3581" s="14" t="str">
        <f t="shared" si="54"/>
        <v>Error?</v>
      </c>
    </row>
    <row r="3582" spans="1:4" x14ac:dyDescent="0.2">
      <c r="A3582" s="55">
        <v>3521</v>
      </c>
      <c r="B3582" s="1223">
        <f>'Acct Summary 7-8'!K36</f>
        <v>0</v>
      </c>
      <c r="D3582" s="14" t="str">
        <f t="shared" si="54"/>
        <v>Error?</v>
      </c>
    </row>
    <row r="3583" spans="1:4" x14ac:dyDescent="0.2">
      <c r="A3583" s="55">
        <v>3522</v>
      </c>
      <c r="B3583" s="1223">
        <f>'Acct Summary 7-8'!K43</f>
        <v>0</v>
      </c>
      <c r="D3583" s="14" t="str">
        <f t="shared" ref="D3583:D3646" si="55">IF(ISBLANK(B3583),"OK",IF(A3583-B3583=0,"OK","Error?"))</f>
        <v>Error?</v>
      </c>
    </row>
    <row r="3584" spans="1:4" x14ac:dyDescent="0.2">
      <c r="A3584" s="55">
        <v>3523</v>
      </c>
      <c r="B3584" s="1223">
        <f>'Acct Summary 7-8'!K44</f>
        <v>0</v>
      </c>
      <c r="C3584" s="14" t="s">
        <v>672</v>
      </c>
      <c r="D3584" s="14" t="str">
        <f t="shared" si="55"/>
        <v>Error?</v>
      </c>
    </row>
    <row r="3585" spans="1:4" x14ac:dyDescent="0.2">
      <c r="A3585" s="91">
        <v>3524</v>
      </c>
      <c r="B3585" s="1223">
        <f>'Acct Summary 7-8'!K75</f>
        <v>0</v>
      </c>
      <c r="D3585" s="14" t="str">
        <f t="shared" si="55"/>
        <v>Error?</v>
      </c>
    </row>
    <row r="3586" spans="1:4" x14ac:dyDescent="0.2">
      <c r="A3586" s="55">
        <v>3525</v>
      </c>
      <c r="B3586" s="1223">
        <f>'Acct Summary 7-8'!K76</f>
        <v>0</v>
      </c>
      <c r="C3586" s="14" t="s">
        <v>672</v>
      </c>
      <c r="D3586" s="14" t="str">
        <f t="shared" si="55"/>
        <v>Error?</v>
      </c>
    </row>
    <row r="3587" spans="1:4" x14ac:dyDescent="0.2">
      <c r="A3587" s="55">
        <v>3526</v>
      </c>
      <c r="B3587" s="1223">
        <f>'Acct Summary 7-8'!K77</f>
        <v>0</v>
      </c>
      <c r="C3587" s="14" t="s">
        <v>672</v>
      </c>
      <c r="D3587" s="14" t="str">
        <f t="shared" si="55"/>
        <v>Error?</v>
      </c>
    </row>
    <row r="3588" spans="1:4" x14ac:dyDescent="0.2">
      <c r="A3588" s="55">
        <v>3527</v>
      </c>
      <c r="B3588" s="1223">
        <f>'Acct Summary 7-8'!K78</f>
        <v>0</v>
      </c>
      <c r="C3588" s="14" t="s">
        <v>672</v>
      </c>
      <c r="D3588" s="14" t="str">
        <f t="shared" si="55"/>
        <v>Error?</v>
      </c>
    </row>
    <row r="3589" spans="1:4" x14ac:dyDescent="0.2">
      <c r="A3589" s="55">
        <v>3528</v>
      </c>
      <c r="B3589" s="1223">
        <f>'Acct Summary 7-8'!K79</f>
        <v>0</v>
      </c>
      <c r="D3589" s="14" t="str">
        <f t="shared" si="55"/>
        <v>Error?</v>
      </c>
    </row>
    <row r="3590" spans="1:4" x14ac:dyDescent="0.2">
      <c r="A3590" s="55">
        <v>3529</v>
      </c>
      <c r="B3590" s="1223">
        <f>'Acct Summary 7-8'!K80</f>
        <v>0</v>
      </c>
      <c r="D3590" s="14" t="str">
        <f t="shared" si="55"/>
        <v>Error?</v>
      </c>
    </row>
    <row r="3591" spans="1:4" x14ac:dyDescent="0.2">
      <c r="A3591" s="55">
        <v>3530</v>
      </c>
      <c r="B3591" s="122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3">
        <f>'Expenditures 15-22'!C337</f>
        <v>0</v>
      </c>
      <c r="D3617" s="14" t="str">
        <f t="shared" si="55"/>
        <v>Error?</v>
      </c>
    </row>
    <row r="3618" spans="1:4" x14ac:dyDescent="0.2">
      <c r="A3618" s="55">
        <v>3557</v>
      </c>
      <c r="B3618" s="1223">
        <f>'Expenditures 15-22'!C338</f>
        <v>0</v>
      </c>
      <c r="D3618" s="14" t="str">
        <f t="shared" si="55"/>
        <v>Error?</v>
      </c>
    </row>
    <row r="3619" spans="1:4" x14ac:dyDescent="0.2">
      <c r="A3619" s="55">
        <v>3558</v>
      </c>
      <c r="B3619" s="1223">
        <f>'Expenditures 15-22'!C339</f>
        <v>0</v>
      </c>
      <c r="C3619" s="14" t="s">
        <v>672</v>
      </c>
      <c r="D3619" s="14" t="str">
        <f t="shared" si="55"/>
        <v>Error?</v>
      </c>
    </row>
    <row r="3620" spans="1:4" x14ac:dyDescent="0.2">
      <c r="A3620" s="55">
        <v>3559</v>
      </c>
      <c r="B3620" s="1223">
        <f>'Expenditures 15-22'!C340</f>
        <v>0</v>
      </c>
      <c r="D3620" s="14" t="str">
        <f t="shared" si="55"/>
        <v>Error?</v>
      </c>
    </row>
    <row r="3621" spans="1:4" x14ac:dyDescent="0.2">
      <c r="A3621" s="55">
        <v>3560</v>
      </c>
      <c r="B3621" s="1223">
        <f>'Expenditures 15-22'!C341</f>
        <v>0</v>
      </c>
      <c r="C3621" s="14" t="s">
        <v>672</v>
      </c>
      <c r="D3621" s="14" t="str">
        <f t="shared" si="55"/>
        <v>Error?</v>
      </c>
    </row>
    <row r="3622" spans="1:4" x14ac:dyDescent="0.2">
      <c r="A3622" s="55">
        <v>3561</v>
      </c>
      <c r="B3622" s="1223">
        <f>'Expenditures 15-22'!C354</f>
        <v>0</v>
      </c>
      <c r="C3622" s="14" t="s">
        <v>672</v>
      </c>
      <c r="D3622" s="14" t="str">
        <f t="shared" si="55"/>
        <v>Error?</v>
      </c>
    </row>
    <row r="3623" spans="1:4" x14ac:dyDescent="0.2">
      <c r="A3623" s="83">
        <v>3562</v>
      </c>
      <c r="D3623" s="14" t="str">
        <f t="shared" si="55"/>
        <v>OK</v>
      </c>
    </row>
    <row r="3624" spans="1:4" x14ac:dyDescent="0.2">
      <c r="A3624" s="55">
        <v>3563</v>
      </c>
      <c r="B3624" s="1223">
        <f>'Expenditures 15-22'!D337</f>
        <v>0</v>
      </c>
      <c r="D3624" s="14" t="str">
        <f t="shared" si="55"/>
        <v>Error?</v>
      </c>
    </row>
    <row r="3625" spans="1:4" x14ac:dyDescent="0.2">
      <c r="A3625" s="55">
        <v>3564</v>
      </c>
      <c r="B3625" s="1223">
        <f>'Expenditures 15-22'!D338</f>
        <v>0</v>
      </c>
      <c r="D3625" s="14" t="str">
        <f t="shared" si="55"/>
        <v>Error?</v>
      </c>
    </row>
    <row r="3626" spans="1:4" x14ac:dyDescent="0.2">
      <c r="A3626" s="55">
        <v>3565</v>
      </c>
      <c r="B3626" s="1223">
        <f>'Expenditures 15-22'!D339</f>
        <v>0</v>
      </c>
      <c r="C3626" s="14" t="s">
        <v>672</v>
      </c>
      <c r="D3626" s="14" t="str">
        <f t="shared" si="55"/>
        <v>Error?</v>
      </c>
    </row>
    <row r="3627" spans="1:4" x14ac:dyDescent="0.2">
      <c r="A3627" s="55">
        <v>3566</v>
      </c>
      <c r="B3627" s="1223">
        <f>'Expenditures 15-22'!D340</f>
        <v>0</v>
      </c>
      <c r="D3627" s="14" t="str">
        <f t="shared" si="55"/>
        <v>Error?</v>
      </c>
    </row>
    <row r="3628" spans="1:4" x14ac:dyDescent="0.2">
      <c r="A3628" s="55">
        <v>3567</v>
      </c>
      <c r="B3628" s="1223">
        <f>'Expenditures 15-22'!D341</f>
        <v>0</v>
      </c>
      <c r="C3628" s="14" t="s">
        <v>672</v>
      </c>
      <c r="D3628" s="14" t="str">
        <f t="shared" si="55"/>
        <v>Error?</v>
      </c>
    </row>
    <row r="3629" spans="1:4" x14ac:dyDescent="0.2">
      <c r="A3629" s="55">
        <v>3568</v>
      </c>
      <c r="B3629" s="1223">
        <f>'Expenditures 15-22'!D354</f>
        <v>0</v>
      </c>
      <c r="C3629" s="14" t="s">
        <v>672</v>
      </c>
      <c r="D3629" s="14" t="str">
        <f t="shared" si="55"/>
        <v>Error?</v>
      </c>
    </row>
    <row r="3630" spans="1:4" x14ac:dyDescent="0.2">
      <c r="A3630" s="83">
        <v>3569</v>
      </c>
      <c r="D3630" s="14" t="str">
        <f t="shared" si="55"/>
        <v>OK</v>
      </c>
    </row>
    <row r="3631" spans="1:4" x14ac:dyDescent="0.2">
      <c r="A3631" s="55">
        <v>3570</v>
      </c>
      <c r="B3631" s="1223">
        <f>'Expenditures 15-22'!E337</f>
        <v>0</v>
      </c>
      <c r="D3631" s="14" t="str">
        <f t="shared" si="55"/>
        <v>Error?</v>
      </c>
    </row>
    <row r="3632" spans="1:4" x14ac:dyDescent="0.2">
      <c r="A3632" s="55">
        <v>3571</v>
      </c>
      <c r="B3632" s="1223">
        <f>'Expenditures 15-22'!E338</f>
        <v>0</v>
      </c>
      <c r="D3632" s="14" t="str">
        <f t="shared" si="55"/>
        <v>Error?</v>
      </c>
    </row>
    <row r="3633" spans="1:4" x14ac:dyDescent="0.2">
      <c r="A3633" s="55">
        <v>3572</v>
      </c>
      <c r="B3633" s="1223">
        <f>'Expenditures 15-22'!E339</f>
        <v>0</v>
      </c>
      <c r="C3633" s="14" t="s">
        <v>672</v>
      </c>
      <c r="D3633" s="14" t="str">
        <f t="shared" si="55"/>
        <v>Error?</v>
      </c>
    </row>
    <row r="3634" spans="1:4" x14ac:dyDescent="0.2">
      <c r="A3634" s="55">
        <v>3573</v>
      </c>
      <c r="B3634" s="1223">
        <f>'Expenditures 15-22'!E340</f>
        <v>0</v>
      </c>
      <c r="D3634" s="14" t="str">
        <f t="shared" si="55"/>
        <v>Error?</v>
      </c>
    </row>
    <row r="3635" spans="1:4" x14ac:dyDescent="0.2">
      <c r="A3635" s="55">
        <v>3574</v>
      </c>
      <c r="B3635" s="1223">
        <f>'Expenditures 15-22'!E341</f>
        <v>0</v>
      </c>
      <c r="C3635" s="14" t="s">
        <v>672</v>
      </c>
      <c r="D3635" s="14" t="str">
        <f t="shared" si="55"/>
        <v>Error?</v>
      </c>
    </row>
    <row r="3636" spans="1:4" x14ac:dyDescent="0.2">
      <c r="A3636" s="55">
        <v>3575</v>
      </c>
      <c r="B3636" s="1223">
        <f>'Expenditures 15-22'!E354</f>
        <v>0</v>
      </c>
      <c r="C3636" s="14" t="s">
        <v>672</v>
      </c>
      <c r="D3636" s="14" t="str">
        <f t="shared" si="55"/>
        <v>Error?</v>
      </c>
    </row>
    <row r="3637" spans="1:4" x14ac:dyDescent="0.2">
      <c r="A3637" s="83">
        <v>3576</v>
      </c>
      <c r="D3637" s="14" t="str">
        <f t="shared" si="55"/>
        <v>OK</v>
      </c>
    </row>
    <row r="3638" spans="1:4" x14ac:dyDescent="0.2">
      <c r="A3638" s="55">
        <v>3577</v>
      </c>
      <c r="B3638" s="1223">
        <f>'Expenditures 15-22'!F337</f>
        <v>0</v>
      </c>
      <c r="D3638" s="14" t="str">
        <f t="shared" si="55"/>
        <v>Error?</v>
      </c>
    </row>
    <row r="3639" spans="1:4" x14ac:dyDescent="0.2">
      <c r="A3639" s="55">
        <v>3578</v>
      </c>
      <c r="B3639" s="1223">
        <f>'Expenditures 15-22'!F338</f>
        <v>0</v>
      </c>
      <c r="D3639" s="14" t="str">
        <f t="shared" si="55"/>
        <v>Error?</v>
      </c>
    </row>
    <row r="3640" spans="1:4" x14ac:dyDescent="0.2">
      <c r="A3640" s="55">
        <v>3579</v>
      </c>
      <c r="B3640" s="1223">
        <f>'Expenditures 15-22'!F339</f>
        <v>0</v>
      </c>
      <c r="C3640" s="14" t="s">
        <v>672</v>
      </c>
      <c r="D3640" s="14" t="str">
        <f t="shared" si="55"/>
        <v>Error?</v>
      </c>
    </row>
    <row r="3641" spans="1:4" x14ac:dyDescent="0.2">
      <c r="A3641" s="55">
        <v>3580</v>
      </c>
      <c r="B3641" s="1223">
        <f>'Expenditures 15-22'!F340</f>
        <v>0</v>
      </c>
      <c r="D3641" s="14" t="str">
        <f t="shared" si="55"/>
        <v>Error?</v>
      </c>
    </row>
    <row r="3642" spans="1:4" x14ac:dyDescent="0.2">
      <c r="A3642" s="55">
        <v>3581</v>
      </c>
      <c r="B3642" s="1223">
        <f>'Expenditures 15-22'!F341</f>
        <v>0</v>
      </c>
      <c r="C3642" s="14" t="s">
        <v>672</v>
      </c>
      <c r="D3642" s="14" t="str">
        <f t="shared" si="55"/>
        <v>Error?</v>
      </c>
    </row>
    <row r="3643" spans="1:4" x14ac:dyDescent="0.2">
      <c r="A3643" s="55">
        <v>3582</v>
      </c>
      <c r="B3643" s="1223">
        <f>'Expenditures 15-22'!F354</f>
        <v>0</v>
      </c>
      <c r="C3643" s="14" t="s">
        <v>672</v>
      </c>
      <c r="D3643" s="14" t="str">
        <f t="shared" si="55"/>
        <v>Error?</v>
      </c>
    </row>
    <row r="3644" spans="1:4" x14ac:dyDescent="0.2">
      <c r="A3644" s="83">
        <v>3583</v>
      </c>
      <c r="D3644" s="14" t="str">
        <f t="shared" si="55"/>
        <v>OK</v>
      </c>
    </row>
    <row r="3645" spans="1:4" x14ac:dyDescent="0.2">
      <c r="A3645" s="55">
        <v>3584</v>
      </c>
      <c r="B3645" s="1223">
        <f>'Expenditures 15-22'!G337</f>
        <v>0</v>
      </c>
      <c r="D3645" s="14" t="str">
        <f t="shared" si="55"/>
        <v>Error?</v>
      </c>
    </row>
    <row r="3646" spans="1:4" x14ac:dyDescent="0.2">
      <c r="A3646" s="55">
        <v>3585</v>
      </c>
      <c r="B3646" s="1223">
        <f>'Expenditures 15-22'!G338</f>
        <v>0</v>
      </c>
      <c r="D3646" s="14" t="str">
        <f t="shared" si="55"/>
        <v>Error?</v>
      </c>
    </row>
    <row r="3647" spans="1:4" x14ac:dyDescent="0.2">
      <c r="A3647" s="55">
        <v>3586</v>
      </c>
      <c r="B3647" s="1223">
        <f>'Expenditures 15-22'!G339</f>
        <v>0</v>
      </c>
      <c r="C3647" s="14" t="s">
        <v>672</v>
      </c>
      <c r="D3647" s="14" t="str">
        <f t="shared" ref="D3647:D3710" si="56">IF(ISBLANK(B3647),"OK",IF(A3647-B3647=0,"OK","Error?"))</f>
        <v>Error?</v>
      </c>
    </row>
    <row r="3648" spans="1:4" x14ac:dyDescent="0.2">
      <c r="A3648" s="55">
        <v>3587</v>
      </c>
      <c r="B3648" s="1223">
        <f>'Expenditures 15-22'!G340</f>
        <v>0</v>
      </c>
      <c r="D3648" s="14" t="str">
        <f t="shared" si="56"/>
        <v>Error?</v>
      </c>
    </row>
    <row r="3649" spans="1:4" x14ac:dyDescent="0.2">
      <c r="A3649" s="55">
        <v>3588</v>
      </c>
      <c r="B3649" s="1223">
        <f>'Expenditures 15-22'!G341</f>
        <v>0</v>
      </c>
      <c r="C3649" s="14" t="s">
        <v>672</v>
      </c>
      <c r="D3649" s="14" t="str">
        <f t="shared" si="56"/>
        <v>Error?</v>
      </c>
    </row>
    <row r="3650" spans="1:4" x14ac:dyDescent="0.2">
      <c r="A3650" s="55">
        <v>3589</v>
      </c>
      <c r="B3650" s="1223">
        <f>'Expenditures 15-22'!G354</f>
        <v>0</v>
      </c>
      <c r="C3650" s="14" t="s">
        <v>672</v>
      </c>
      <c r="D3650" s="14" t="str">
        <f t="shared" si="56"/>
        <v>Error?</v>
      </c>
    </row>
    <row r="3651" spans="1:4" x14ac:dyDescent="0.2">
      <c r="A3651" s="83">
        <v>3590</v>
      </c>
      <c r="D3651" s="14" t="str">
        <f t="shared" si="56"/>
        <v>OK</v>
      </c>
    </row>
    <row r="3652" spans="1:4" x14ac:dyDescent="0.2">
      <c r="A3652" s="55">
        <v>3591</v>
      </c>
      <c r="B3652" s="1223">
        <f>'Expenditures 15-22'!H337</f>
        <v>0</v>
      </c>
      <c r="D3652" s="14" t="str">
        <f t="shared" si="56"/>
        <v>Error?</v>
      </c>
    </row>
    <row r="3653" spans="1:4" x14ac:dyDescent="0.2">
      <c r="A3653" s="55">
        <v>3592</v>
      </c>
      <c r="B3653" s="1223">
        <f>'Expenditures 15-22'!H338</f>
        <v>0</v>
      </c>
      <c r="D3653" s="14" t="str">
        <f t="shared" si="56"/>
        <v>Error?</v>
      </c>
    </row>
    <row r="3654" spans="1:4" x14ac:dyDescent="0.2">
      <c r="A3654" s="55">
        <v>3593</v>
      </c>
      <c r="B3654" s="1223">
        <f>'Expenditures 15-22'!H339</f>
        <v>0</v>
      </c>
      <c r="C3654" s="14" t="s">
        <v>672</v>
      </c>
      <c r="D3654" s="14" t="str">
        <f t="shared" si="56"/>
        <v>Error?</v>
      </c>
    </row>
    <row r="3655" spans="1:4" x14ac:dyDescent="0.2">
      <c r="A3655" s="55">
        <v>3594</v>
      </c>
      <c r="B3655" s="1223">
        <f>'Expenditures 15-22'!H340</f>
        <v>0</v>
      </c>
      <c r="D3655" s="14" t="str">
        <f t="shared" si="56"/>
        <v>Error?</v>
      </c>
    </row>
    <row r="3656" spans="1:4" x14ac:dyDescent="0.2">
      <c r="A3656" s="55">
        <v>3595</v>
      </c>
      <c r="B3656" s="1223">
        <f>'Expenditures 15-22'!H341</f>
        <v>0</v>
      </c>
      <c r="C3656" s="14" t="s">
        <v>672</v>
      </c>
      <c r="D3656" s="14" t="str">
        <f t="shared" si="56"/>
        <v>Error?</v>
      </c>
    </row>
    <row r="3657" spans="1:4" x14ac:dyDescent="0.2">
      <c r="A3657" s="55">
        <v>3596</v>
      </c>
      <c r="B3657" s="1223">
        <f>'Expenditures 15-22'!H347</f>
        <v>0</v>
      </c>
      <c r="D3657" s="14" t="str">
        <f t="shared" si="56"/>
        <v>Error?</v>
      </c>
    </row>
    <row r="3658" spans="1:4" x14ac:dyDescent="0.2">
      <c r="A3658" s="91">
        <v>3597</v>
      </c>
      <c r="B3658" s="1223">
        <f>'Expenditures 15-22'!H349</f>
        <v>0</v>
      </c>
      <c r="D3658" s="14" t="str">
        <f t="shared" si="56"/>
        <v>Error?</v>
      </c>
    </row>
    <row r="3659" spans="1:4" x14ac:dyDescent="0.2">
      <c r="A3659" s="83">
        <v>3598</v>
      </c>
      <c r="D3659" s="14" t="str">
        <f t="shared" si="56"/>
        <v>OK</v>
      </c>
    </row>
    <row r="3660" spans="1:4" x14ac:dyDescent="0.2">
      <c r="A3660" s="55">
        <v>3599</v>
      </c>
      <c r="B3660" s="122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3">
        <f>'Expenditures 15-22'!K337</f>
        <v>0</v>
      </c>
      <c r="C3668" s="14" t="s">
        <v>672</v>
      </c>
      <c r="D3668" s="14" t="str">
        <f t="shared" si="56"/>
        <v>Error?</v>
      </c>
    </row>
    <row r="3669" spans="1:4" x14ac:dyDescent="0.2">
      <c r="A3669" s="55">
        <v>3608</v>
      </c>
      <c r="B3669" s="1223">
        <f>'Expenditures 15-22'!K338</f>
        <v>0</v>
      </c>
      <c r="C3669" s="14" t="s">
        <v>672</v>
      </c>
      <c r="D3669" s="14" t="str">
        <f t="shared" si="56"/>
        <v>Error?</v>
      </c>
    </row>
    <row r="3670" spans="1:4" x14ac:dyDescent="0.2">
      <c r="A3670" s="55">
        <v>3609</v>
      </c>
      <c r="B3670" s="1223">
        <f>'Expenditures 15-22'!K339</f>
        <v>0</v>
      </c>
      <c r="C3670" s="14" t="s">
        <v>672</v>
      </c>
      <c r="D3670" s="14" t="str">
        <f t="shared" si="56"/>
        <v>Error?</v>
      </c>
    </row>
    <row r="3671" spans="1:4" x14ac:dyDescent="0.2">
      <c r="A3671" s="55">
        <v>3610</v>
      </c>
      <c r="B3671" s="1223">
        <f>'Expenditures 15-22'!K340</f>
        <v>0</v>
      </c>
      <c r="C3671" s="14" t="s">
        <v>672</v>
      </c>
      <c r="D3671" s="14" t="str">
        <f t="shared" si="56"/>
        <v>Error?</v>
      </c>
    </row>
    <row r="3672" spans="1:4" x14ac:dyDescent="0.2">
      <c r="A3672" s="55">
        <v>3611</v>
      </c>
      <c r="B3672" s="1223">
        <f>'Expenditures 15-22'!K341</f>
        <v>0</v>
      </c>
      <c r="C3672" s="14" t="s">
        <v>672</v>
      </c>
      <c r="D3672" s="14" t="str">
        <f t="shared" si="56"/>
        <v>Error?</v>
      </c>
    </row>
    <row r="3673" spans="1:4" x14ac:dyDescent="0.2">
      <c r="A3673" s="55">
        <v>3612</v>
      </c>
      <c r="B3673" s="1223">
        <f>'Expenditures 15-22'!K343</f>
        <v>0</v>
      </c>
      <c r="C3673" s="14" t="s">
        <v>672</v>
      </c>
      <c r="D3673" s="14" t="str">
        <f t="shared" si="56"/>
        <v>Error?</v>
      </c>
    </row>
    <row r="3674" spans="1:4" x14ac:dyDescent="0.2">
      <c r="A3674" s="91">
        <v>3613</v>
      </c>
      <c r="B3674" s="1223">
        <f>'Expenditures 15-22'!K344</f>
        <v>0</v>
      </c>
      <c r="D3674" s="14" t="str">
        <f t="shared" si="56"/>
        <v>Error?</v>
      </c>
    </row>
    <row r="3675" spans="1:4" x14ac:dyDescent="0.2">
      <c r="A3675" s="55">
        <v>3614</v>
      </c>
      <c r="B3675" s="1223">
        <f>'Expenditures 15-22'!K347</f>
        <v>0</v>
      </c>
      <c r="C3675" s="14" t="s">
        <v>672</v>
      </c>
      <c r="D3675" s="14" t="str">
        <f t="shared" si="56"/>
        <v>Error?</v>
      </c>
    </row>
    <row r="3676" spans="1:4" x14ac:dyDescent="0.2">
      <c r="A3676" s="91">
        <v>3615</v>
      </c>
      <c r="B3676" s="1223">
        <f>'Expenditures 15-22'!K349</f>
        <v>0</v>
      </c>
      <c r="D3676" s="14" t="str">
        <f t="shared" si="56"/>
        <v>Error?</v>
      </c>
    </row>
    <row r="3677" spans="1:4" x14ac:dyDescent="0.2">
      <c r="A3677" s="83">
        <v>3616</v>
      </c>
      <c r="D3677" s="14" t="str">
        <f t="shared" si="56"/>
        <v>OK</v>
      </c>
    </row>
    <row r="3678" spans="1:4" x14ac:dyDescent="0.2">
      <c r="A3678" s="55">
        <v>3617</v>
      </c>
      <c r="B3678" s="122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3">
        <f>'Expenditures 15-22'!K355</f>
        <v>0</v>
      </c>
      <c r="C3681" s="14" t="s">
        <v>672</v>
      </c>
      <c r="D3681" s="14" t="str">
        <f t="shared" si="56"/>
        <v>Error?</v>
      </c>
    </row>
    <row r="3682" spans="1:4" x14ac:dyDescent="0.2">
      <c r="A3682" s="55">
        <v>3621</v>
      </c>
      <c r="B3682" s="1223">
        <f>'Short-Term Long-Term Debt 25'!C13</f>
        <v>0</v>
      </c>
      <c r="D3682" s="14" t="str">
        <f t="shared" si="56"/>
        <v>Error?</v>
      </c>
    </row>
    <row r="3683" spans="1:4" x14ac:dyDescent="0.2">
      <c r="A3683" s="55">
        <v>3622</v>
      </c>
      <c r="B3683" s="1223">
        <f>'Short-Term Long-Term Debt 25'!C19</f>
        <v>0</v>
      </c>
      <c r="D3683" s="14" t="str">
        <f t="shared" si="56"/>
        <v>Error?</v>
      </c>
    </row>
    <row r="3684" spans="1:4" x14ac:dyDescent="0.2">
      <c r="A3684" s="91">
        <v>3623</v>
      </c>
      <c r="B3684" s="1223">
        <f>'Short-Term Long-Term Debt 25'!D13</f>
        <v>0</v>
      </c>
      <c r="D3684" s="14" t="str">
        <f t="shared" si="56"/>
        <v>Error?</v>
      </c>
    </row>
    <row r="3685" spans="1:4" x14ac:dyDescent="0.2">
      <c r="A3685" s="55">
        <v>3624</v>
      </c>
      <c r="B3685" s="1223">
        <f>'Short-Term Long-Term Debt 25'!D19</f>
        <v>0</v>
      </c>
      <c r="D3685" s="14" t="str">
        <f t="shared" si="56"/>
        <v>Error?</v>
      </c>
    </row>
    <row r="3686" spans="1:4" x14ac:dyDescent="0.2">
      <c r="A3686" s="55">
        <v>3625</v>
      </c>
      <c r="B3686" s="1223">
        <f>'Short-Term Long-Term Debt 25'!E13</f>
        <v>0</v>
      </c>
      <c r="D3686" s="14" t="str">
        <f t="shared" si="56"/>
        <v>Error?</v>
      </c>
    </row>
    <row r="3687" spans="1:4" x14ac:dyDescent="0.2">
      <c r="A3687" s="55">
        <v>3626</v>
      </c>
      <c r="B3687" s="1223">
        <f>'Short-Term Long-Term Debt 25'!E19</f>
        <v>0</v>
      </c>
      <c r="D3687" s="14" t="str">
        <f t="shared" si="56"/>
        <v>Error?</v>
      </c>
    </row>
    <row r="3688" spans="1:4" x14ac:dyDescent="0.2">
      <c r="A3688" s="55">
        <v>3627</v>
      </c>
      <c r="B3688" s="1223">
        <f>'Short-Term Long-Term Debt 25'!F13</f>
        <v>0</v>
      </c>
      <c r="C3688" s="14" t="s">
        <v>672</v>
      </c>
      <c r="D3688" s="14" t="str">
        <f t="shared" si="56"/>
        <v>Error?</v>
      </c>
    </row>
    <row r="3689" spans="1:4" x14ac:dyDescent="0.2">
      <c r="A3689" s="55">
        <v>3628</v>
      </c>
      <c r="B3689" s="122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3">
        <f>'Acct Summary 7-8'!D30</f>
        <v>0</v>
      </c>
      <c r="D3698" s="14" t="str">
        <f t="shared" si="56"/>
        <v>Error?</v>
      </c>
    </row>
    <row r="3699" spans="1:4" x14ac:dyDescent="0.2">
      <c r="A3699" s="55">
        <v>3638</v>
      </c>
      <c r="B3699" s="122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3">
        <f>'Acct Summary 7-8'!K52</f>
        <v>0</v>
      </c>
      <c r="C3702" s="14" t="s">
        <v>672</v>
      </c>
      <c r="D3702" s="14" t="str">
        <f t="shared" si="56"/>
        <v>Error?</v>
      </c>
    </row>
    <row r="3703" spans="1:4" x14ac:dyDescent="0.2">
      <c r="A3703" s="55">
        <v>3642</v>
      </c>
      <c r="B3703" s="122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3">
        <f>'Expenditures 15-22'!K302</f>
        <v>0</v>
      </c>
      <c r="C3717" s="14" t="s">
        <v>672</v>
      </c>
      <c r="D3717" s="14" t="str">
        <f t="shared" si="57"/>
        <v>Error?</v>
      </c>
    </row>
    <row r="3718" spans="1:4" x14ac:dyDescent="0.2">
      <c r="A3718" s="55">
        <v>3657</v>
      </c>
      <c r="B3718" s="122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3">
        <f>'Expenditures 15-22'!D276</f>
        <v>0</v>
      </c>
      <c r="D3721" s="14" t="str">
        <f t="shared" si="57"/>
        <v>Error?</v>
      </c>
    </row>
    <row r="3722" spans="1:4" x14ac:dyDescent="0.2">
      <c r="A3722" s="55">
        <v>3661</v>
      </c>
      <c r="B3722" s="1223">
        <f>'Expenditures 15-22'!D278</f>
        <v>0</v>
      </c>
      <c r="C3722" s="14" t="s">
        <v>672</v>
      </c>
      <c r="D3722" s="14" t="str">
        <f t="shared" si="57"/>
        <v>Error?</v>
      </c>
    </row>
    <row r="3723" spans="1:4" x14ac:dyDescent="0.2">
      <c r="A3723" s="55">
        <v>3662</v>
      </c>
      <c r="B3723" s="1223">
        <f>'Expenditures 15-22'!K276</f>
        <v>0</v>
      </c>
      <c r="C3723" s="14" t="s">
        <v>672</v>
      </c>
      <c r="D3723" s="14" t="str">
        <f t="shared" si="57"/>
        <v>Error?</v>
      </c>
    </row>
    <row r="3724" spans="1:4" x14ac:dyDescent="0.2">
      <c r="A3724" s="55">
        <v>3663</v>
      </c>
      <c r="B3724" s="1223">
        <f>'Expenditures 15-22'!K278</f>
        <v>0</v>
      </c>
      <c r="C3724" s="14" t="s">
        <v>672</v>
      </c>
      <c r="D3724" s="14" t="str">
        <f t="shared" si="57"/>
        <v>Error?</v>
      </c>
    </row>
    <row r="3725" spans="1:4" x14ac:dyDescent="0.2">
      <c r="A3725" s="55">
        <v>3664</v>
      </c>
      <c r="B3725" s="1223">
        <f>'Tax Sched 24'!B13</f>
        <v>0</v>
      </c>
      <c r="C3725" s="14" t="s">
        <v>672</v>
      </c>
      <c r="D3725" s="14" t="str">
        <f t="shared" si="57"/>
        <v>Error?</v>
      </c>
    </row>
    <row r="3726" spans="1:4" x14ac:dyDescent="0.2">
      <c r="A3726" s="55">
        <v>3665</v>
      </c>
      <c r="B3726" s="1223">
        <f>'Tax Sched 24'!D13</f>
        <v>0</v>
      </c>
      <c r="C3726" s="14" t="s">
        <v>672</v>
      </c>
      <c r="D3726" s="14" t="str">
        <f t="shared" si="57"/>
        <v>Error?</v>
      </c>
    </row>
    <row r="3727" spans="1:4" x14ac:dyDescent="0.2">
      <c r="A3727" s="55">
        <v>3666</v>
      </c>
      <c r="B3727" s="1223">
        <f>'Tax Sched 24'!C13</f>
        <v>0</v>
      </c>
      <c r="D3727" s="14" t="str">
        <f t="shared" si="57"/>
        <v>Error?</v>
      </c>
    </row>
    <row r="3728" spans="1:4" x14ac:dyDescent="0.2">
      <c r="A3728" s="55">
        <v>3667</v>
      </c>
      <c r="B3728" s="1223">
        <f>'Tax Sched 24'!F13</f>
        <v>0</v>
      </c>
      <c r="C3728" s="14" t="s">
        <v>672</v>
      </c>
      <c r="D3728" s="14" t="str">
        <f t="shared" si="57"/>
        <v>Error?</v>
      </c>
    </row>
    <row r="3729" spans="1:4" x14ac:dyDescent="0.2">
      <c r="A3729" s="55">
        <v>3668</v>
      </c>
      <c r="B3729" s="1223">
        <f>'Tax Sched 24'!E13</f>
        <v>0</v>
      </c>
      <c r="D3729" s="14" t="str">
        <f t="shared" si="57"/>
        <v>Error?</v>
      </c>
    </row>
    <row r="3730" spans="1:4" x14ac:dyDescent="0.2">
      <c r="A3730" s="55">
        <v>3669</v>
      </c>
      <c r="B3730" s="1223">
        <f>'ICR Computation 30'!E10</f>
        <v>134991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3">
        <f>'Expenditures 15-22'!C120</f>
        <v>0</v>
      </c>
      <c r="D4074" s="14" t="str">
        <f t="shared" si="62"/>
        <v>Error?</v>
      </c>
    </row>
    <row r="4075" spans="1:4" x14ac:dyDescent="0.2">
      <c r="A4075" s="55">
        <v>4014</v>
      </c>
      <c r="B4075" s="1223">
        <f>'Expenditures 15-22'!D120</f>
        <v>0</v>
      </c>
      <c r="D4075" s="14" t="str">
        <f t="shared" si="62"/>
        <v>Error?</v>
      </c>
    </row>
    <row r="4076" spans="1:4" x14ac:dyDescent="0.2">
      <c r="A4076" s="55">
        <v>4015</v>
      </c>
      <c r="B4076" s="1223">
        <f>'Expenditures 15-22'!E120</f>
        <v>0</v>
      </c>
      <c r="D4076" s="14" t="str">
        <f t="shared" si="62"/>
        <v>Error?</v>
      </c>
    </row>
    <row r="4077" spans="1:4" x14ac:dyDescent="0.2">
      <c r="A4077" s="55">
        <v>4016</v>
      </c>
      <c r="B4077" s="1223">
        <f>'Expenditures 15-22'!F120</f>
        <v>0</v>
      </c>
      <c r="D4077" s="14" t="str">
        <f t="shared" si="62"/>
        <v>Error?</v>
      </c>
    </row>
    <row r="4078" spans="1:4" x14ac:dyDescent="0.2">
      <c r="A4078" s="55">
        <v>4017</v>
      </c>
      <c r="B4078" s="1223">
        <f>'Expenditures 15-22'!G120</f>
        <v>0</v>
      </c>
      <c r="D4078" s="14" t="str">
        <f t="shared" si="62"/>
        <v>Error?</v>
      </c>
    </row>
    <row r="4079" spans="1:4" x14ac:dyDescent="0.2">
      <c r="A4079" s="55">
        <v>4018</v>
      </c>
      <c r="B4079" s="1223">
        <f>'Expenditures 15-22'!H120</f>
        <v>0</v>
      </c>
      <c r="D4079" s="14" t="str">
        <f t="shared" si="62"/>
        <v>Error?</v>
      </c>
    </row>
    <row r="4080" spans="1:4" x14ac:dyDescent="0.2">
      <c r="A4080" s="55">
        <v>4019</v>
      </c>
      <c r="B4080" s="1223">
        <f>'Expenditures 15-22'!K120</f>
        <v>0</v>
      </c>
      <c r="C4080" s="14" t="s">
        <v>672</v>
      </c>
      <c r="D4080" s="14" t="str">
        <f t="shared" si="62"/>
        <v>Error?</v>
      </c>
    </row>
    <row r="4081" spans="1:4" x14ac:dyDescent="0.2">
      <c r="A4081" s="55">
        <v>4020</v>
      </c>
      <c r="B4081" s="1223">
        <f>'Expenditures 15-22'!C174</f>
        <v>0</v>
      </c>
      <c r="D4081" s="14" t="str">
        <f t="shared" si="62"/>
        <v>Error?</v>
      </c>
    </row>
    <row r="4082" spans="1:4" x14ac:dyDescent="0.2">
      <c r="A4082" s="55">
        <v>4021</v>
      </c>
      <c r="B4082" s="1223">
        <f>'Expenditures 15-22'!D174</f>
        <v>0</v>
      </c>
      <c r="D4082" s="14" t="str">
        <f t="shared" si="62"/>
        <v>Error?</v>
      </c>
    </row>
    <row r="4083" spans="1:4" x14ac:dyDescent="0.2">
      <c r="A4083" s="55">
        <v>4022</v>
      </c>
      <c r="B4083" s="1223">
        <f>'Expenditures 15-22'!E174</f>
        <v>0</v>
      </c>
      <c r="D4083" s="14" t="str">
        <f t="shared" si="62"/>
        <v>Error?</v>
      </c>
    </row>
    <row r="4084" spans="1:4" x14ac:dyDescent="0.2">
      <c r="A4084" s="55">
        <v>4023</v>
      </c>
      <c r="B4084" s="1223">
        <f>'Expenditures 15-22'!F174</f>
        <v>0</v>
      </c>
      <c r="D4084" s="14" t="str">
        <f t="shared" si="62"/>
        <v>Error?</v>
      </c>
    </row>
    <row r="4085" spans="1:4" x14ac:dyDescent="0.2">
      <c r="A4085" s="55">
        <v>4024</v>
      </c>
      <c r="B4085" s="1223">
        <f>'Expenditures 15-22'!G174</f>
        <v>0</v>
      </c>
      <c r="D4085" s="14" t="str">
        <f t="shared" si="62"/>
        <v>Error?</v>
      </c>
    </row>
    <row r="4086" spans="1:4" x14ac:dyDescent="0.2">
      <c r="A4086" s="55">
        <v>4025</v>
      </c>
      <c r="B4086" s="1223">
        <f>'Expenditures 15-22'!H174</f>
        <v>0</v>
      </c>
      <c r="D4086" s="14" t="str">
        <f t="shared" si="62"/>
        <v>Error?</v>
      </c>
    </row>
    <row r="4087" spans="1:4" x14ac:dyDescent="0.2">
      <c r="A4087" s="55">
        <v>4026</v>
      </c>
      <c r="B4087" s="122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3">
        <f>'Expenditures 15-22'!I300</f>
        <v>0</v>
      </c>
      <c r="D4096" s="14" t="str">
        <f t="shared" si="63"/>
        <v>Error?</v>
      </c>
    </row>
    <row r="4097" spans="1:4" x14ac:dyDescent="0.2">
      <c r="A4097" s="83">
        <v>4036</v>
      </c>
      <c r="B4097" s="1223">
        <f>'Expenditures 15-22'!I301</f>
        <v>0</v>
      </c>
      <c r="D4097" s="14" t="str">
        <f t="shared" si="63"/>
        <v>Error?</v>
      </c>
    </row>
    <row r="4098" spans="1:4" x14ac:dyDescent="0.2">
      <c r="A4098" s="83">
        <v>4037</v>
      </c>
      <c r="C4098" s="14" t="s">
        <v>672</v>
      </c>
      <c r="D4098" s="14" t="str">
        <f t="shared" si="63"/>
        <v>OK</v>
      </c>
    </row>
    <row r="4099" spans="1:4" x14ac:dyDescent="0.2">
      <c r="A4099" s="55">
        <v>4038</v>
      </c>
      <c r="B4099" s="1223">
        <f>'Expenditures 15-22'!K300</f>
        <v>0</v>
      </c>
      <c r="C4099" s="14" t="s">
        <v>672</v>
      </c>
      <c r="D4099" s="14" t="str">
        <f t="shared" si="63"/>
        <v>Error?</v>
      </c>
    </row>
    <row r="4100" spans="1:4" x14ac:dyDescent="0.2">
      <c r="A4100" s="55">
        <v>4039</v>
      </c>
      <c r="B4100" s="122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3">
        <f>'Tax Sched 24'!B17</f>
        <v>0</v>
      </c>
      <c r="C4102" s="14" t="s">
        <v>672</v>
      </c>
      <c r="D4102" s="14" t="str">
        <f t="shared" si="63"/>
        <v>Error?</v>
      </c>
    </row>
    <row r="4103" spans="1:4" x14ac:dyDescent="0.2">
      <c r="A4103" s="55">
        <v>4042</v>
      </c>
      <c r="B4103" s="1223">
        <f>'Tax Sched 24'!B18</f>
        <v>0</v>
      </c>
      <c r="C4103" s="14" t="s">
        <v>672</v>
      </c>
      <c r="D4103" s="14" t="str">
        <f t="shared" si="63"/>
        <v>Error?</v>
      </c>
    </row>
    <row r="4104" spans="1:4" x14ac:dyDescent="0.2">
      <c r="A4104" s="55">
        <v>4043</v>
      </c>
      <c r="B4104" s="1223">
        <f>'Tax Sched 24'!D17</f>
        <v>0</v>
      </c>
      <c r="C4104" s="14" t="s">
        <v>672</v>
      </c>
      <c r="D4104" s="14" t="str">
        <f t="shared" si="63"/>
        <v>Error?</v>
      </c>
    </row>
    <row r="4105" spans="1:4" x14ac:dyDescent="0.2">
      <c r="A4105" s="55">
        <v>4044</v>
      </c>
      <c r="B4105" s="1223">
        <f>'Tax Sched 24'!D18</f>
        <v>0</v>
      </c>
      <c r="C4105" s="14" t="s">
        <v>672</v>
      </c>
      <c r="D4105" s="14" t="str">
        <f t="shared" si="63"/>
        <v>Error?</v>
      </c>
    </row>
    <row r="4106" spans="1:4" x14ac:dyDescent="0.2">
      <c r="A4106" s="55">
        <v>4045</v>
      </c>
      <c r="B4106" s="1223">
        <f>'Tax Sched 24'!C17</f>
        <v>0</v>
      </c>
      <c r="D4106" s="14" t="str">
        <f t="shared" si="63"/>
        <v>Error?</v>
      </c>
    </row>
    <row r="4107" spans="1:4" x14ac:dyDescent="0.2">
      <c r="A4107" s="55">
        <v>4046</v>
      </c>
      <c r="B4107" s="1223">
        <f>'Tax Sched 24'!C18</f>
        <v>0</v>
      </c>
      <c r="D4107" s="14" t="str">
        <f t="shared" si="63"/>
        <v>Error?</v>
      </c>
    </row>
    <row r="4108" spans="1:4" x14ac:dyDescent="0.2">
      <c r="A4108" s="55">
        <v>4047</v>
      </c>
      <c r="B4108" s="1223">
        <f>'Tax Sched 24'!F17</f>
        <v>0</v>
      </c>
      <c r="C4108" s="14" t="s">
        <v>672</v>
      </c>
      <c r="D4108" s="14" t="str">
        <f t="shared" si="63"/>
        <v>Error?</v>
      </c>
    </row>
    <row r="4109" spans="1:4" x14ac:dyDescent="0.2">
      <c r="A4109" s="55">
        <v>4048</v>
      </c>
      <c r="B4109" s="1223">
        <f>'Tax Sched 24'!F18</f>
        <v>0</v>
      </c>
      <c r="C4109" s="14" t="s">
        <v>672</v>
      </c>
      <c r="D4109" s="14" t="str">
        <f t="shared" si="63"/>
        <v>Error?</v>
      </c>
    </row>
    <row r="4110" spans="1:4" x14ac:dyDescent="0.2">
      <c r="A4110" s="55">
        <v>4049</v>
      </c>
      <c r="B4110" s="1223">
        <f>'Tax Sched 24'!E17</f>
        <v>0</v>
      </c>
      <c r="C4110" s="14" t="s">
        <v>672</v>
      </c>
      <c r="D4110" s="14" t="str">
        <f t="shared" si="63"/>
        <v>Error?</v>
      </c>
    </row>
    <row r="4111" spans="1:4" x14ac:dyDescent="0.2">
      <c r="A4111" s="55">
        <v>4050</v>
      </c>
      <c r="B4111" s="1223">
        <f>'Tax Sched 24'!E18</f>
        <v>0</v>
      </c>
      <c r="D4111" s="14" t="str">
        <f t="shared" si="63"/>
        <v>Error?</v>
      </c>
    </row>
    <row r="4112" spans="1:4" x14ac:dyDescent="0.2">
      <c r="A4112" s="83">
        <v>4051</v>
      </c>
      <c r="D4112" s="14" t="str">
        <f t="shared" si="63"/>
        <v>OK</v>
      </c>
    </row>
    <row r="4113" spans="1:4" x14ac:dyDescent="0.2">
      <c r="A4113" s="55">
        <v>4052</v>
      </c>
      <c r="B4113" s="1223">
        <f>'Acct Summary 7-8'!C9</f>
        <v>2348051</v>
      </c>
      <c r="D4113" s="14" t="str">
        <f t="shared" si="63"/>
        <v>Error?</v>
      </c>
    </row>
    <row r="4114" spans="1:4" x14ac:dyDescent="0.2">
      <c r="A4114" s="55">
        <v>4053</v>
      </c>
      <c r="B4114" s="1223">
        <f>'Acct Summary 7-8'!D9</f>
        <v>0</v>
      </c>
      <c r="D4114" s="14" t="str">
        <f t="shared" si="63"/>
        <v>Error?</v>
      </c>
    </row>
    <row r="4115" spans="1:4" x14ac:dyDescent="0.2">
      <c r="A4115" s="55">
        <v>4054</v>
      </c>
      <c r="B4115" s="1223">
        <f>'Acct Summary 7-8'!E9</f>
        <v>0</v>
      </c>
      <c r="D4115" s="14" t="str">
        <f t="shared" si="63"/>
        <v>Error?</v>
      </c>
    </row>
    <row r="4116" spans="1:4" x14ac:dyDescent="0.2">
      <c r="A4116" s="55">
        <v>4055</v>
      </c>
      <c r="B4116" s="1223">
        <f>'Acct Summary 7-8'!F9</f>
        <v>0</v>
      </c>
      <c r="D4116" s="14" t="str">
        <f t="shared" si="63"/>
        <v>Error?</v>
      </c>
    </row>
    <row r="4117" spans="1:4" x14ac:dyDescent="0.2">
      <c r="A4117" s="55">
        <v>4056</v>
      </c>
      <c r="B4117" s="1223">
        <f>'Acct Summary 7-8'!G9</f>
        <v>0</v>
      </c>
      <c r="D4117" s="14" t="str">
        <f t="shared" si="63"/>
        <v>Error?</v>
      </c>
    </row>
    <row r="4118" spans="1:4" x14ac:dyDescent="0.2">
      <c r="A4118" s="55">
        <v>4057</v>
      </c>
      <c r="B4118" s="122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3">
        <f>'Acct Summary 7-8'!K9</f>
        <v>0</v>
      </c>
      <c r="D4121" s="14" t="str">
        <f t="shared" si="63"/>
        <v>Error?</v>
      </c>
    </row>
    <row r="4122" spans="1:4" x14ac:dyDescent="0.2">
      <c r="A4122" s="55">
        <v>4061</v>
      </c>
      <c r="B4122" s="1223">
        <f>'Acct Summary 7-8'!C10</f>
        <v>10494398</v>
      </c>
      <c r="C4122" s="14" t="s">
        <v>672</v>
      </c>
      <c r="D4122" s="14" t="str">
        <f t="shared" si="63"/>
        <v>Error?</v>
      </c>
    </row>
    <row r="4123" spans="1:4" x14ac:dyDescent="0.2">
      <c r="A4123" s="55">
        <v>4062</v>
      </c>
      <c r="B4123" s="1223">
        <f>'Acct Summary 7-8'!D10</f>
        <v>1941601</v>
      </c>
      <c r="C4123" s="14" t="s">
        <v>672</v>
      </c>
      <c r="D4123" s="14" t="str">
        <f t="shared" si="63"/>
        <v>Error?</v>
      </c>
    </row>
    <row r="4124" spans="1:4" x14ac:dyDescent="0.2">
      <c r="A4124" s="55">
        <v>4063</v>
      </c>
      <c r="B4124" s="1223">
        <f>'Acct Summary 7-8'!E10</f>
        <v>0</v>
      </c>
      <c r="C4124" s="14" t="s">
        <v>672</v>
      </c>
      <c r="D4124" s="14" t="str">
        <f t="shared" si="63"/>
        <v>Error?</v>
      </c>
    </row>
    <row r="4125" spans="1:4" x14ac:dyDescent="0.2">
      <c r="A4125" s="55">
        <v>4064</v>
      </c>
      <c r="B4125" s="1223">
        <f>'Acct Summary 7-8'!F10</f>
        <v>502813</v>
      </c>
      <c r="C4125" s="14" t="s">
        <v>672</v>
      </c>
      <c r="D4125" s="14" t="str">
        <f t="shared" si="63"/>
        <v>Error?</v>
      </c>
    </row>
    <row r="4126" spans="1:4" x14ac:dyDescent="0.2">
      <c r="A4126" s="55">
        <v>4065</v>
      </c>
      <c r="B4126" s="1223">
        <f>'Acct Summary 7-8'!G10</f>
        <v>198311</v>
      </c>
      <c r="C4126" s="14" t="s">
        <v>672</v>
      </c>
      <c r="D4126" s="14" t="str">
        <f t="shared" si="63"/>
        <v>Error?</v>
      </c>
    </row>
    <row r="4127" spans="1:4" x14ac:dyDescent="0.2">
      <c r="A4127" s="55">
        <v>4066</v>
      </c>
      <c r="B4127" s="1223">
        <f>'Acct Summary 7-8'!H10</f>
        <v>153</v>
      </c>
      <c r="C4127" s="14" t="s">
        <v>672</v>
      </c>
      <c r="D4127" s="14" t="str">
        <f t="shared" si="63"/>
        <v>Error?</v>
      </c>
    </row>
    <row r="4128" spans="1:4" x14ac:dyDescent="0.2">
      <c r="A4128" s="55">
        <v>4067</v>
      </c>
      <c r="B4128" s="1223">
        <f>'Acct Summary 7-8'!I10</f>
        <v>321</v>
      </c>
      <c r="C4128" s="14" t="s">
        <v>672</v>
      </c>
      <c r="D4128" s="14" t="str">
        <f t="shared" si="63"/>
        <v>Error?</v>
      </c>
    </row>
    <row r="4129" spans="1:4" x14ac:dyDescent="0.2">
      <c r="A4129" s="83">
        <v>4068</v>
      </c>
      <c r="C4129" s="14" t="s">
        <v>672</v>
      </c>
      <c r="D4129" s="14" t="str">
        <f t="shared" si="63"/>
        <v>OK</v>
      </c>
    </row>
    <row r="4130" spans="1:4" x14ac:dyDescent="0.2">
      <c r="A4130" s="55">
        <v>4069</v>
      </c>
      <c r="B4130" s="1223">
        <f>'Acct Summary 7-8'!K10</f>
        <v>0</v>
      </c>
      <c r="C4130" s="14" t="s">
        <v>672</v>
      </c>
      <c r="D4130" s="14" t="str">
        <f t="shared" si="63"/>
        <v>Error?</v>
      </c>
    </row>
    <row r="4131" spans="1:4" x14ac:dyDescent="0.2">
      <c r="A4131" s="55">
        <v>4070</v>
      </c>
      <c r="B4131" s="1223">
        <f>'Acct Summary 7-8'!C18</f>
        <v>2348051</v>
      </c>
      <c r="C4131" s="14" t="s">
        <v>672</v>
      </c>
      <c r="D4131" s="14" t="str">
        <f t="shared" si="63"/>
        <v>Error?</v>
      </c>
    </row>
    <row r="4132" spans="1:4" x14ac:dyDescent="0.2">
      <c r="A4132" s="55">
        <v>4071</v>
      </c>
      <c r="B4132" s="1223">
        <f>'Acct Summary 7-8'!D18</f>
        <v>0</v>
      </c>
      <c r="C4132" s="14" t="s">
        <v>672</v>
      </c>
      <c r="D4132" s="14" t="str">
        <f t="shared" si="63"/>
        <v>Error?</v>
      </c>
    </row>
    <row r="4133" spans="1:4" x14ac:dyDescent="0.2">
      <c r="A4133" s="55">
        <v>4072</v>
      </c>
      <c r="B4133" s="1223">
        <f>'Acct Summary 7-8'!F18</f>
        <v>0</v>
      </c>
      <c r="C4133" s="14" t="s">
        <v>672</v>
      </c>
      <c r="D4133" s="14" t="str">
        <f t="shared" si="63"/>
        <v>Error?</v>
      </c>
    </row>
    <row r="4134" spans="1:4" x14ac:dyDescent="0.2">
      <c r="A4134" s="55">
        <v>4073</v>
      </c>
      <c r="B4134" s="1223">
        <f>'Acct Summary 7-8'!H18</f>
        <v>0</v>
      </c>
      <c r="C4134" s="14" t="s">
        <v>672</v>
      </c>
      <c r="D4134" s="14" t="str">
        <f t="shared" si="63"/>
        <v>Error?</v>
      </c>
    </row>
    <row r="4135" spans="1:4" x14ac:dyDescent="0.2">
      <c r="A4135" s="55">
        <v>4074</v>
      </c>
      <c r="B4135" s="1223">
        <f>'Acct Summary 7-8'!K18</f>
        <v>0</v>
      </c>
      <c r="C4135" s="14" t="s">
        <v>672</v>
      </c>
      <c r="D4135" s="14" t="str">
        <f t="shared" si="63"/>
        <v>Error?</v>
      </c>
    </row>
    <row r="4136" spans="1:4" x14ac:dyDescent="0.2">
      <c r="A4136" s="55">
        <v>4075</v>
      </c>
      <c r="B4136" s="1223">
        <f>'Acct Summary 7-8'!C19</f>
        <v>9569476</v>
      </c>
      <c r="C4136" s="14" t="s">
        <v>672</v>
      </c>
      <c r="D4136" s="14" t="str">
        <f t="shared" si="63"/>
        <v>Error?</v>
      </c>
    </row>
    <row r="4137" spans="1:4" x14ac:dyDescent="0.2">
      <c r="A4137" s="55">
        <v>4076</v>
      </c>
      <c r="B4137" s="1223">
        <f>'Acct Summary 7-8'!D19</f>
        <v>1277053</v>
      </c>
      <c r="C4137" s="14" t="s">
        <v>672</v>
      </c>
      <c r="D4137" s="14" t="str">
        <f t="shared" si="63"/>
        <v>Error?</v>
      </c>
    </row>
    <row r="4138" spans="1:4" x14ac:dyDescent="0.2">
      <c r="A4138" s="55">
        <v>4077</v>
      </c>
      <c r="B4138" s="1223">
        <f>'Acct Summary 7-8'!E19</f>
        <v>463227</v>
      </c>
      <c r="C4138" s="14" t="s">
        <v>672</v>
      </c>
      <c r="D4138" s="14" t="str">
        <f t="shared" si="63"/>
        <v>Error?</v>
      </c>
    </row>
    <row r="4139" spans="1:4" x14ac:dyDescent="0.2">
      <c r="A4139" s="55">
        <v>4078</v>
      </c>
      <c r="B4139" s="1223">
        <f>'Acct Summary 7-8'!F19</f>
        <v>561870</v>
      </c>
      <c r="C4139" s="14" t="s">
        <v>672</v>
      </c>
      <c r="D4139" s="14" t="str">
        <f t="shared" si="63"/>
        <v>Error?</v>
      </c>
    </row>
    <row r="4140" spans="1:4" x14ac:dyDescent="0.2">
      <c r="A4140" s="55">
        <v>4079</v>
      </c>
      <c r="B4140" s="1223">
        <f>'Acct Summary 7-8'!G19</f>
        <v>163526</v>
      </c>
      <c r="C4140" s="14" t="s">
        <v>672</v>
      </c>
      <c r="D4140" s="14" t="str">
        <f t="shared" si="63"/>
        <v>Error?</v>
      </c>
    </row>
    <row r="4141" spans="1:4" x14ac:dyDescent="0.2">
      <c r="A4141" s="55">
        <v>4080</v>
      </c>
      <c r="B4141" s="122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3">
        <f>'Expenditures 15-22'!H198</f>
        <v>0</v>
      </c>
      <c r="C4156" s="14" t="s">
        <v>672</v>
      </c>
      <c r="D4156" s="14" t="str">
        <f t="shared" si="63"/>
        <v>Error?</v>
      </c>
    </row>
    <row r="4157" spans="1:4" x14ac:dyDescent="0.2">
      <c r="A4157" s="55">
        <v>4096</v>
      </c>
      <c r="B4157" s="122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3">
        <f>'Expenditures 15-22'!D277</f>
        <v>0</v>
      </c>
      <c r="D4165" s="14" t="str">
        <f t="shared" si="64"/>
        <v>Error?</v>
      </c>
    </row>
    <row r="4166" spans="1:4" x14ac:dyDescent="0.2">
      <c r="A4166" s="55">
        <v>4105</v>
      </c>
      <c r="B4166" s="122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3">
        <f>'Short-Term Long-Term Debt 25'!I49</f>
        <v>2621260</v>
      </c>
      <c r="C4171" s="14" t="s">
        <v>672</v>
      </c>
      <c r="D4171" s="14" t="str">
        <f t="shared" si="64"/>
        <v>Error?</v>
      </c>
    </row>
    <row r="4172" spans="1:4" x14ac:dyDescent="0.2">
      <c r="A4172" s="55">
        <v>4111</v>
      </c>
      <c r="B4172" s="1223">
        <f>'Short-Term Long-Term Debt 25'!J49</f>
        <v>2621260</v>
      </c>
      <c r="C4172" s="14" t="s">
        <v>672</v>
      </c>
      <c r="D4172" s="14" t="str">
        <f t="shared" si="64"/>
        <v>Error?</v>
      </c>
    </row>
    <row r="4173" spans="1:4" x14ac:dyDescent="0.2">
      <c r="A4173" s="55">
        <v>4112</v>
      </c>
      <c r="B4173" s="1223">
        <f>'Short-Term Long-Term Debt 25'!H49</f>
        <v>378664</v>
      </c>
      <c r="C4173" s="14" t="s">
        <v>672</v>
      </c>
      <c r="D4173" s="14" t="str">
        <f t="shared" si="64"/>
        <v>Error?</v>
      </c>
    </row>
    <row r="4174" spans="1:4" x14ac:dyDescent="0.2">
      <c r="A4174" s="83">
        <v>4113</v>
      </c>
      <c r="C4174" s="14" t="s">
        <v>672</v>
      </c>
      <c r="D4174" s="14" t="str">
        <f t="shared" si="64"/>
        <v>OK</v>
      </c>
    </row>
    <row r="4175" spans="1:4" x14ac:dyDescent="0.2">
      <c r="A4175" s="55">
        <v>4114</v>
      </c>
      <c r="B4175" s="1223">
        <f>'Acct Summary 7-8'!E18</f>
        <v>0</v>
      </c>
      <c r="C4175" s="14" t="s">
        <v>672</v>
      </c>
      <c r="D4175" s="14" t="str">
        <f t="shared" si="64"/>
        <v>Error?</v>
      </c>
    </row>
    <row r="4176" spans="1:4" x14ac:dyDescent="0.2">
      <c r="A4176" s="55">
        <v>4115</v>
      </c>
      <c r="B4176" s="1223">
        <f>'Acct Summary 7-8'!G18</f>
        <v>0</v>
      </c>
      <c r="C4176" s="14" t="s">
        <v>672</v>
      </c>
      <c r="D4176" s="14" t="str">
        <f t="shared" si="64"/>
        <v>Error?</v>
      </c>
    </row>
    <row r="4177" spans="1:4" x14ac:dyDescent="0.2">
      <c r="A4177" s="55">
        <v>4116</v>
      </c>
      <c r="B4177" s="122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3">
        <f>'Revenues 9-14'!D164</f>
        <v>0</v>
      </c>
      <c r="D4179" s="14" t="str">
        <f t="shared" si="64"/>
        <v>Error?</v>
      </c>
    </row>
    <row r="4180" spans="1:4" x14ac:dyDescent="0.2">
      <c r="A4180" s="55">
        <v>4119</v>
      </c>
      <c r="B4180" s="1223">
        <f>'Revenues 9-14'!F164</f>
        <v>0</v>
      </c>
      <c r="D4180" s="14" t="str">
        <f t="shared" si="64"/>
        <v>Error?</v>
      </c>
    </row>
    <row r="4181" spans="1:4" x14ac:dyDescent="0.2">
      <c r="A4181" s="55">
        <v>4120</v>
      </c>
      <c r="B4181" s="122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3">
        <f>'Revenues 9-14'!C269</f>
        <v>0</v>
      </c>
      <c r="D4189" s="14" t="str">
        <f t="shared" si="64"/>
        <v>Error?</v>
      </c>
    </row>
    <row r="4190" spans="1:4" x14ac:dyDescent="0.2">
      <c r="A4190" s="55">
        <v>4129</v>
      </c>
      <c r="B4190" s="1223">
        <f>'Revenues 9-14'!D269</f>
        <v>0</v>
      </c>
      <c r="D4190" s="14" t="str">
        <f t="shared" si="64"/>
        <v>Error?</v>
      </c>
    </row>
    <row r="4191" spans="1:4" x14ac:dyDescent="0.2">
      <c r="A4191" s="55">
        <v>4130</v>
      </c>
      <c r="B4191" s="1223">
        <f>'Revenues 9-14'!F269</f>
        <v>0</v>
      </c>
      <c r="D4191" s="14" t="str">
        <f t="shared" si="64"/>
        <v>Error?</v>
      </c>
    </row>
    <row r="4192" spans="1:4" x14ac:dyDescent="0.2">
      <c r="A4192" s="55">
        <v>4131</v>
      </c>
      <c r="B4192" s="122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3">
        <f>'Expenditures 15-22'!E133</f>
        <v>0</v>
      </c>
      <c r="D4199" s="14" t="str">
        <f t="shared" si="64"/>
        <v>Error?</v>
      </c>
    </row>
    <row r="4200" spans="1:4" x14ac:dyDescent="0.2">
      <c r="A4200" s="55">
        <v>4139</v>
      </c>
      <c r="B4200" s="1223">
        <f>'Expenditures 15-22'!E134</f>
        <v>0</v>
      </c>
      <c r="D4200" s="14" t="str">
        <f t="shared" si="64"/>
        <v>Error?</v>
      </c>
    </row>
    <row r="4201" spans="1:4" x14ac:dyDescent="0.2">
      <c r="A4201" s="55">
        <v>4140</v>
      </c>
      <c r="B4201" s="1223">
        <f>'Expenditures 15-22'!E135</f>
        <v>0</v>
      </c>
      <c r="D4201" s="14" t="str">
        <f t="shared" si="64"/>
        <v>Error?</v>
      </c>
    </row>
    <row r="4202" spans="1:4" x14ac:dyDescent="0.2">
      <c r="A4202" s="55">
        <v>4141</v>
      </c>
      <c r="B4202" s="1223">
        <f>'Expenditures 15-22'!E136</f>
        <v>0</v>
      </c>
      <c r="C4202" s="14" t="s">
        <v>672</v>
      </c>
      <c r="D4202" s="14" t="str">
        <f t="shared" si="64"/>
        <v>Error?</v>
      </c>
    </row>
    <row r="4203" spans="1:4" x14ac:dyDescent="0.2">
      <c r="A4203" s="55">
        <v>4142</v>
      </c>
      <c r="B4203" s="122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3">
        <f>'Expenditures 15-22'!H200</f>
        <v>0</v>
      </c>
      <c r="D4210" s="14" t="str">
        <f t="shared" si="64"/>
        <v>Error?</v>
      </c>
    </row>
    <row r="4211" spans="1:4" x14ac:dyDescent="0.2">
      <c r="A4211" s="55">
        <v>4150</v>
      </c>
      <c r="B4211" s="122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3">
        <f>'Revenues 9-14'!I171</f>
        <v>0</v>
      </c>
      <c r="D4215" s="14" t="str">
        <f t="shared" si="64"/>
        <v>Error?</v>
      </c>
    </row>
    <row r="4216" spans="1:4" x14ac:dyDescent="0.2">
      <c r="A4216" s="55">
        <v>4155</v>
      </c>
      <c r="B4216" s="1223">
        <f>'Revenues 9-14'!I173</f>
        <v>0</v>
      </c>
      <c r="C4216" s="14" t="s">
        <v>672</v>
      </c>
      <c r="D4216" s="14" t="str">
        <f t="shared" si="64"/>
        <v>Error?</v>
      </c>
    </row>
    <row r="4217" spans="1:4" x14ac:dyDescent="0.2">
      <c r="A4217" s="55">
        <v>4156</v>
      </c>
      <c r="B4217" s="122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3">
        <f>'Revenues 9-14'!C139</f>
        <v>0</v>
      </c>
      <c r="D4227" s="14" t="str">
        <f t="shared" si="65"/>
        <v>Error?</v>
      </c>
    </row>
    <row r="4228" spans="1:4" x14ac:dyDescent="0.2">
      <c r="A4228" s="55">
        <v>4167</v>
      </c>
      <c r="B4228" s="1223">
        <f>'Revenues 9-14'!D139</f>
        <v>0</v>
      </c>
      <c r="D4228" s="14" t="str">
        <f t="shared" si="65"/>
        <v>Error?</v>
      </c>
    </row>
    <row r="4229" spans="1:4" x14ac:dyDescent="0.2">
      <c r="A4229" s="83">
        <v>4168</v>
      </c>
      <c r="D4229" s="14" t="str">
        <f t="shared" si="65"/>
        <v>OK</v>
      </c>
    </row>
    <row r="4230" spans="1:4" x14ac:dyDescent="0.2">
      <c r="A4230" s="55">
        <v>4169</v>
      </c>
      <c r="B4230" s="122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3">
        <f>'Revenues 9-14'!C205</f>
        <v>0</v>
      </c>
      <c r="D4235" s="14" t="str">
        <f t="shared" si="65"/>
        <v>Error?</v>
      </c>
    </row>
    <row r="4236" spans="1:4" x14ac:dyDescent="0.2">
      <c r="A4236" s="55">
        <v>4175</v>
      </c>
      <c r="B4236" s="1223">
        <f>'Revenues 9-14'!D205</f>
        <v>0</v>
      </c>
      <c r="D4236" s="14" t="str">
        <f t="shared" si="65"/>
        <v>Error?</v>
      </c>
    </row>
    <row r="4237" spans="1:4" x14ac:dyDescent="0.2">
      <c r="A4237" s="55">
        <v>4176</v>
      </c>
      <c r="B4237" s="1223">
        <f>'Revenues 9-14'!F205</f>
        <v>0</v>
      </c>
      <c r="D4237" s="14" t="str">
        <f t="shared" si="65"/>
        <v>Error?</v>
      </c>
    </row>
    <row r="4238" spans="1:4" x14ac:dyDescent="0.2">
      <c r="A4238" s="55">
        <v>4177</v>
      </c>
      <c r="B4238" s="122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7"/>
    </row>
    <row r="4265" spans="1:5" x14ac:dyDescent="0.2">
      <c r="A4265" s="91">
        <v>4204</v>
      </c>
      <c r="B4265" s="1223">
        <f>('FP Info 3'!D10)*100000</f>
        <v>1061</v>
      </c>
      <c r="C4265" s="14" t="s">
        <v>672</v>
      </c>
      <c r="D4265" s="14" t="str">
        <f t="shared" si="65"/>
        <v>Error?</v>
      </c>
      <c r="E4265" s="807"/>
    </row>
    <row r="4266" spans="1:5" x14ac:dyDescent="0.2">
      <c r="A4266" s="91">
        <v>4205</v>
      </c>
      <c r="B4266" s="1223">
        <f>('FP Info 3'!F10)*100000</f>
        <v>308.29999999999995</v>
      </c>
      <c r="C4266" s="14" t="s">
        <v>672</v>
      </c>
      <c r="D4266" s="14" t="str">
        <f t="shared" si="65"/>
        <v>Error?</v>
      </c>
      <c r="E4266" s="807"/>
    </row>
    <row r="4267" spans="1:5" x14ac:dyDescent="0.2">
      <c r="A4267" s="91">
        <v>4206</v>
      </c>
      <c r="B4267" s="1223">
        <f>('FP Info 3'!H10)*100000</f>
        <v>77</v>
      </c>
      <c r="C4267" s="14" t="s">
        <v>672</v>
      </c>
      <c r="D4267" s="14" t="str">
        <f t="shared" si="65"/>
        <v>Error?</v>
      </c>
      <c r="E4267" s="807"/>
    </row>
    <row r="4268" spans="1:5" x14ac:dyDescent="0.2">
      <c r="A4268" s="91">
        <v>4207</v>
      </c>
      <c r="B4268" s="1223">
        <f>('FP Info 3'!J10)*100000</f>
        <v>1446</v>
      </c>
      <c r="C4268" s="14" t="s">
        <v>672</v>
      </c>
      <c r="D4268" s="14" t="str">
        <f t="shared" si="65"/>
        <v>Error?</v>
      </c>
    </row>
    <row r="4269" spans="1:5" x14ac:dyDescent="0.2">
      <c r="A4269" s="91">
        <v>4208</v>
      </c>
      <c r="B4269" s="1223">
        <f>'FP Info 3'!J16</f>
        <v>6995887</v>
      </c>
      <c r="C4269" s="14" t="s">
        <v>672</v>
      </c>
      <c r="D4269" s="14" t="str">
        <f t="shared" si="65"/>
        <v>Error?</v>
      </c>
    </row>
    <row r="4270" spans="1:5" x14ac:dyDescent="0.2">
      <c r="A4270" s="91">
        <v>4209</v>
      </c>
      <c r="B4270" s="122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3">
        <f>'Rest Tax Levies-Tort Im 26'!G31</f>
        <v>0</v>
      </c>
      <c r="D4298" s="14" t="str">
        <f t="shared" si="66"/>
        <v>Error?</v>
      </c>
    </row>
    <row r="4299" spans="1:4" x14ac:dyDescent="0.2">
      <c r="A4299" s="55">
        <v>4238</v>
      </c>
      <c r="B4299" s="1223">
        <f>'Rest Tax Levies-Tort Im 26'!G32</f>
        <v>0</v>
      </c>
      <c r="D4299" s="14" t="str">
        <f t="shared" si="66"/>
        <v>Error?</v>
      </c>
    </row>
    <row r="4300" spans="1:4" x14ac:dyDescent="0.2">
      <c r="A4300" s="55">
        <v>4239</v>
      </c>
      <c r="B4300" s="1223">
        <f>'Rest Tax Levies-Tort Im 26'!G36</f>
        <v>0</v>
      </c>
      <c r="D4300" s="14" t="str">
        <f t="shared" si="66"/>
        <v>Error?</v>
      </c>
    </row>
    <row r="4301" spans="1:4" x14ac:dyDescent="0.2">
      <c r="A4301" s="55">
        <v>4240</v>
      </c>
      <c r="B4301" s="1223">
        <f>'Rest Tax Levies-Tort Im 26'!G37</f>
        <v>0</v>
      </c>
      <c r="D4301" s="14" t="str">
        <f t="shared" si="66"/>
        <v>Error?</v>
      </c>
    </row>
    <row r="4302" spans="1:4" x14ac:dyDescent="0.2">
      <c r="A4302" s="55">
        <v>4241</v>
      </c>
      <c r="B4302" s="1223">
        <f>'Rest Tax Levies-Tort Im 26'!G38</f>
        <v>0</v>
      </c>
      <c r="D4302" s="14" t="str">
        <f t="shared" si="66"/>
        <v>Error?</v>
      </c>
    </row>
    <row r="4303" spans="1:4" x14ac:dyDescent="0.2">
      <c r="A4303" s="55">
        <v>4242</v>
      </c>
      <c r="B4303" s="1223">
        <f>'Rest Tax Levies-Tort Im 26'!G39</f>
        <v>0</v>
      </c>
      <c r="D4303" s="14" t="str">
        <f t="shared" si="66"/>
        <v>Error?</v>
      </c>
    </row>
    <row r="4304" spans="1:4" x14ac:dyDescent="0.2">
      <c r="A4304" s="55">
        <v>4243</v>
      </c>
      <c r="B4304" s="1223">
        <f>'Rest Tax Levies-Tort Im 26'!G40</f>
        <v>0</v>
      </c>
      <c r="D4304" s="14" t="str">
        <f t="shared" si="66"/>
        <v>Error?</v>
      </c>
    </row>
    <row r="4305" spans="1:4" x14ac:dyDescent="0.2">
      <c r="A4305" s="55">
        <v>4244</v>
      </c>
      <c r="B4305" s="1223">
        <f>'Rest Tax Levies-Tort Im 26'!G41</f>
        <v>0</v>
      </c>
      <c r="D4305" s="14" t="str">
        <f t="shared" si="66"/>
        <v>Error?</v>
      </c>
    </row>
    <row r="4306" spans="1:4" x14ac:dyDescent="0.2">
      <c r="A4306" s="55">
        <v>4245</v>
      </c>
      <c r="B4306" s="1223">
        <f>'Rest Tax Levies-Tort Im 26'!G42</f>
        <v>0</v>
      </c>
      <c r="D4306" s="14" t="str">
        <f t="shared" si="66"/>
        <v>Error?</v>
      </c>
    </row>
    <row r="4307" spans="1:4" x14ac:dyDescent="0.2">
      <c r="A4307" s="55">
        <v>4246</v>
      </c>
      <c r="B4307" s="1223">
        <f>'Rest Tax Levies-Tort Im 26'!G43</f>
        <v>0</v>
      </c>
      <c r="D4307" s="14" t="str">
        <f t="shared" si="66"/>
        <v>Error?</v>
      </c>
    </row>
    <row r="4308" spans="1:4" x14ac:dyDescent="0.2">
      <c r="A4308" s="55">
        <v>4247</v>
      </c>
      <c r="B4308" s="1223">
        <f>'Rest Tax Levies-Tort Im 26'!G44</f>
        <v>0</v>
      </c>
      <c r="D4308" s="14" t="str">
        <f t="shared" si="66"/>
        <v>Error?</v>
      </c>
    </row>
    <row r="4309" spans="1:4" x14ac:dyDescent="0.2">
      <c r="A4309" s="55">
        <v>4248</v>
      </c>
      <c r="B4309" s="1223">
        <f>'Revenues 9-14'!C130</f>
        <v>0</v>
      </c>
      <c r="D4309" s="14" t="str">
        <f t="shared" si="66"/>
        <v>Error?</v>
      </c>
    </row>
    <row r="4310" spans="1:4" x14ac:dyDescent="0.2">
      <c r="A4310" s="55">
        <v>4249</v>
      </c>
      <c r="B4310" s="1223">
        <f>'Revenues 9-14'!D130</f>
        <v>0</v>
      </c>
      <c r="D4310" s="14" t="str">
        <f t="shared" si="66"/>
        <v>Error?</v>
      </c>
    </row>
    <row r="4311" spans="1:4" x14ac:dyDescent="0.2">
      <c r="A4311" s="55">
        <v>4250</v>
      </c>
      <c r="B4311" s="1223">
        <f>'Revenues 9-14'!F130</f>
        <v>0</v>
      </c>
      <c r="D4311" s="14" t="str">
        <f t="shared" si="66"/>
        <v>Error?</v>
      </c>
    </row>
    <row r="4312" spans="1:4" x14ac:dyDescent="0.2">
      <c r="A4312" s="55">
        <v>4251</v>
      </c>
      <c r="B4312" s="1223">
        <f>'Revenues 9-14'!C149</f>
        <v>0</v>
      </c>
      <c r="D4312" s="14" t="str">
        <f t="shared" si="66"/>
        <v>Error?</v>
      </c>
    </row>
    <row r="4313" spans="1:4" x14ac:dyDescent="0.2">
      <c r="A4313" s="55">
        <v>4252</v>
      </c>
      <c r="B4313" s="1223">
        <f>'Revenues 9-14'!D149</f>
        <v>0</v>
      </c>
      <c r="D4313" s="14" t="str">
        <f t="shared" si="66"/>
        <v>Error?</v>
      </c>
    </row>
    <row r="4314" spans="1:4" x14ac:dyDescent="0.2">
      <c r="A4314" s="55">
        <v>4253</v>
      </c>
      <c r="B4314" s="1223">
        <f>'Revenues 9-14'!C153</f>
        <v>0</v>
      </c>
      <c r="D4314" s="14" t="str">
        <f t="shared" si="66"/>
        <v>Error?</v>
      </c>
    </row>
    <row r="4315" spans="1:4" x14ac:dyDescent="0.2">
      <c r="A4315" s="55">
        <v>4254</v>
      </c>
      <c r="B4315" s="1223">
        <f>'Revenues 9-14'!D153</f>
        <v>0</v>
      </c>
      <c r="D4315" s="14" t="str">
        <f t="shared" si="66"/>
        <v>Error?</v>
      </c>
    </row>
    <row r="4316" spans="1:4" x14ac:dyDescent="0.2">
      <c r="A4316" s="55">
        <v>4255</v>
      </c>
      <c r="B4316" s="1223">
        <f>'Revenues 9-14'!F153</f>
        <v>0</v>
      </c>
      <c r="D4316" s="14" t="str">
        <f t="shared" si="66"/>
        <v>Error?</v>
      </c>
    </row>
    <row r="4317" spans="1:4" x14ac:dyDescent="0.2">
      <c r="A4317" s="55">
        <v>4256</v>
      </c>
      <c r="B4317" s="1223">
        <f>'Revenues 9-14'!C167</f>
        <v>0</v>
      </c>
      <c r="D4317" s="14" t="str">
        <f t="shared" si="66"/>
        <v>Error?</v>
      </c>
    </row>
    <row r="4318" spans="1:4" x14ac:dyDescent="0.2">
      <c r="A4318" s="55">
        <v>4257</v>
      </c>
      <c r="B4318" s="122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3">
        <f>'Revenues 9-14'!C168</f>
        <v>0</v>
      </c>
      <c r="D4321" s="14" t="str">
        <f t="shared" si="66"/>
        <v>Error?</v>
      </c>
    </row>
    <row r="4322" spans="1:4" x14ac:dyDescent="0.2">
      <c r="A4322" s="55">
        <v>4261</v>
      </c>
      <c r="B4322" s="122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3">
        <f>'Revenues 9-14'!D169</f>
        <v>0</v>
      </c>
      <c r="D4327" s="14" t="str">
        <f t="shared" si="66"/>
        <v>Error?</v>
      </c>
    </row>
    <row r="4328" spans="1:4" x14ac:dyDescent="0.2">
      <c r="A4328" s="55">
        <v>4267</v>
      </c>
      <c r="B4328" s="1223">
        <f>'Revenues 9-14'!H169</f>
        <v>0</v>
      </c>
      <c r="D4328" s="14" t="str">
        <f t="shared" si="66"/>
        <v>Error?</v>
      </c>
    </row>
    <row r="4329" spans="1:4" x14ac:dyDescent="0.2">
      <c r="A4329" s="55">
        <v>4268</v>
      </c>
      <c r="B4329" s="1223">
        <f>'Revenues 9-14'!D170</f>
        <v>0</v>
      </c>
      <c r="D4329" s="14" t="str">
        <f t="shared" si="66"/>
        <v>Error?</v>
      </c>
    </row>
    <row r="4330" spans="1:4" x14ac:dyDescent="0.2">
      <c r="A4330" s="55">
        <v>4269</v>
      </c>
      <c r="B4330" s="1223">
        <f>'Revenues 9-14'!K170</f>
        <v>0</v>
      </c>
      <c r="D4330" s="14" t="str">
        <f t="shared" si="66"/>
        <v>Error?</v>
      </c>
    </row>
    <row r="4331" spans="1:4" x14ac:dyDescent="0.2">
      <c r="A4331" s="55">
        <v>4270</v>
      </c>
      <c r="B4331" s="1223">
        <f>'Revenues 9-14'!C200</f>
        <v>929</v>
      </c>
      <c r="D4331" s="14" t="str">
        <f t="shared" si="66"/>
        <v>Error?</v>
      </c>
    </row>
    <row r="4332" spans="1:4" x14ac:dyDescent="0.2">
      <c r="A4332" s="55">
        <v>4271</v>
      </c>
      <c r="B4332" s="1223">
        <f>'Revenues 9-14'!C210</f>
        <v>0</v>
      </c>
      <c r="D4332" s="14" t="str">
        <f t="shared" si="66"/>
        <v>Error?</v>
      </c>
    </row>
    <row r="4333" spans="1:4" x14ac:dyDescent="0.2">
      <c r="A4333" s="55">
        <v>4272</v>
      </c>
      <c r="B4333" s="1223">
        <f>'Revenues 9-14'!D210</f>
        <v>0</v>
      </c>
      <c r="D4333" s="14" t="str">
        <f t="shared" si="66"/>
        <v>Error?</v>
      </c>
    </row>
    <row r="4334" spans="1:4" x14ac:dyDescent="0.2">
      <c r="A4334" s="55">
        <v>4273</v>
      </c>
      <c r="B4334" s="1223">
        <f>'Revenues 9-14'!F210</f>
        <v>0</v>
      </c>
      <c r="D4334" s="14" t="str">
        <f t="shared" si="66"/>
        <v>Error?</v>
      </c>
    </row>
    <row r="4335" spans="1:4" x14ac:dyDescent="0.2">
      <c r="A4335" s="55">
        <v>4274</v>
      </c>
      <c r="B4335" s="1223">
        <f>'Revenues 9-14'!G210</f>
        <v>0</v>
      </c>
      <c r="D4335" s="14" t="str">
        <f t="shared" si="66"/>
        <v>Error?</v>
      </c>
    </row>
    <row r="4336" spans="1:4" x14ac:dyDescent="0.2">
      <c r="A4336" s="55">
        <v>4275</v>
      </c>
      <c r="B4336" s="1223">
        <f>'Revenues 9-14'!C215</f>
        <v>0</v>
      </c>
      <c r="D4336" s="14" t="str">
        <f t="shared" si="66"/>
        <v>Error?</v>
      </c>
    </row>
    <row r="4337" spans="1:4" x14ac:dyDescent="0.2">
      <c r="A4337" s="55">
        <v>4276</v>
      </c>
      <c r="B4337" s="1223">
        <f>'Revenues 9-14'!D215</f>
        <v>0</v>
      </c>
      <c r="D4337" s="14" t="str">
        <f t="shared" si="66"/>
        <v>Error?</v>
      </c>
    </row>
    <row r="4338" spans="1:4" x14ac:dyDescent="0.2">
      <c r="A4338" s="55">
        <v>4277</v>
      </c>
      <c r="B4338" s="1223">
        <f>'Revenues 9-14'!F215</f>
        <v>0</v>
      </c>
      <c r="D4338" s="14" t="str">
        <f t="shared" si="66"/>
        <v>Error?</v>
      </c>
    </row>
    <row r="4339" spans="1:4" x14ac:dyDescent="0.2">
      <c r="A4339" s="55">
        <v>4278</v>
      </c>
      <c r="B4339" s="1223">
        <f>'Revenues 9-14'!G215</f>
        <v>0</v>
      </c>
      <c r="D4339" s="14" t="str">
        <f t="shared" si="66"/>
        <v>Error?</v>
      </c>
    </row>
    <row r="4340" spans="1:4" x14ac:dyDescent="0.2">
      <c r="A4340" s="55">
        <v>4279</v>
      </c>
      <c r="B4340" s="1223">
        <f>'Revenues 9-14'!C223</f>
        <v>0</v>
      </c>
      <c r="D4340" s="14" t="str">
        <f t="shared" si="66"/>
        <v>Error?</v>
      </c>
    </row>
    <row r="4341" spans="1:4" x14ac:dyDescent="0.2">
      <c r="A4341" s="55">
        <v>4280</v>
      </c>
      <c r="B4341" s="1223">
        <f>'Revenues 9-14'!D223</f>
        <v>0</v>
      </c>
      <c r="D4341" s="14" t="str">
        <f t="shared" si="66"/>
        <v>Error?</v>
      </c>
    </row>
    <row r="4342" spans="1:4" x14ac:dyDescent="0.2">
      <c r="A4342" s="55">
        <v>4281</v>
      </c>
      <c r="B4342" s="1223">
        <f>'Revenues 9-14'!F223</f>
        <v>0</v>
      </c>
      <c r="D4342" s="14" t="str">
        <f t="shared" si="66"/>
        <v>Error?</v>
      </c>
    </row>
    <row r="4343" spans="1:4" x14ac:dyDescent="0.2">
      <c r="A4343" s="55">
        <v>4282</v>
      </c>
      <c r="B4343" s="1223">
        <f>'Revenues 9-14'!G223</f>
        <v>0</v>
      </c>
      <c r="D4343" s="14" t="str">
        <f t="shared" si="66"/>
        <v>Error?</v>
      </c>
    </row>
    <row r="4344" spans="1:4" x14ac:dyDescent="0.2">
      <c r="A4344" s="55">
        <v>4283</v>
      </c>
      <c r="B4344" s="1223">
        <f>'Revenues 9-14'!C227</f>
        <v>0</v>
      </c>
      <c r="D4344" s="14" t="str">
        <f t="shared" si="66"/>
        <v>Error?</v>
      </c>
    </row>
    <row r="4345" spans="1:4" x14ac:dyDescent="0.2">
      <c r="A4345" s="55">
        <v>4284</v>
      </c>
      <c r="B4345" s="1223">
        <f>'Revenues 9-14'!D227</f>
        <v>0</v>
      </c>
      <c r="D4345" s="14" t="str">
        <f t="shared" si="66"/>
        <v>Error?</v>
      </c>
    </row>
    <row r="4346" spans="1:4" x14ac:dyDescent="0.2">
      <c r="A4346" s="55">
        <v>4285</v>
      </c>
      <c r="B4346" s="122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3">
        <f>'Revenues 9-14'!C146</f>
        <v>0</v>
      </c>
      <c r="D4351" s="14" t="str">
        <f t="shared" ref="D4351:D4414" si="67">IF(ISBLANK(B4351),"OK",IF(A4351-B4351=0,"OK","Error?"))</f>
        <v>Error?</v>
      </c>
    </row>
    <row r="4352" spans="1:4" x14ac:dyDescent="0.2">
      <c r="A4352" s="55">
        <v>4291</v>
      </c>
      <c r="B4352" s="1223">
        <f>'Revenues 9-14'!D146</f>
        <v>0</v>
      </c>
      <c r="D4352" s="14" t="str">
        <f t="shared" si="67"/>
        <v>Error?</v>
      </c>
    </row>
    <row r="4353" spans="1:4" x14ac:dyDescent="0.2">
      <c r="A4353" s="55">
        <v>4292</v>
      </c>
      <c r="B4353" s="1223">
        <f>'Revenues 9-14'!G146</f>
        <v>0</v>
      </c>
      <c r="D4353" s="14" t="str">
        <f t="shared" si="67"/>
        <v>Error?</v>
      </c>
    </row>
    <row r="4354" spans="1:4" x14ac:dyDescent="0.2">
      <c r="A4354" s="55">
        <v>4293</v>
      </c>
      <c r="B4354" s="1223">
        <f>'Revenues 9-14'!F149</f>
        <v>0</v>
      </c>
      <c r="D4354" s="14" t="str">
        <f t="shared" si="67"/>
        <v>Error?</v>
      </c>
    </row>
    <row r="4355" spans="1:4" x14ac:dyDescent="0.2">
      <c r="A4355" s="55">
        <v>4294</v>
      </c>
      <c r="B4355" s="1223">
        <f>'Revenues 9-14'!G149</f>
        <v>0</v>
      </c>
      <c r="D4355" s="14" t="str">
        <f t="shared" si="67"/>
        <v>Error?</v>
      </c>
    </row>
    <row r="4356" spans="1:4" x14ac:dyDescent="0.2">
      <c r="A4356" s="55">
        <v>4295</v>
      </c>
      <c r="B4356" s="1223">
        <f>'Revenues 9-14'!G153</f>
        <v>0</v>
      </c>
      <c r="D4356" s="14" t="str">
        <f t="shared" si="67"/>
        <v>Error?</v>
      </c>
    </row>
    <row r="4357" spans="1:4" x14ac:dyDescent="0.2">
      <c r="A4357" s="55">
        <v>4296</v>
      </c>
      <c r="B4357" s="1223">
        <f>'Revenues 9-14'!G154</f>
        <v>0</v>
      </c>
      <c r="C4357" s="14" t="s">
        <v>672</v>
      </c>
      <c r="D4357" s="14" t="str">
        <f t="shared" si="67"/>
        <v>Error?</v>
      </c>
    </row>
    <row r="4358" spans="1:4" x14ac:dyDescent="0.2">
      <c r="A4358" s="55">
        <v>4297</v>
      </c>
      <c r="B4358" s="1223">
        <f>'Revenues 9-14'!C270</f>
        <v>10718</v>
      </c>
      <c r="D4358" s="14" t="str">
        <f t="shared" si="67"/>
        <v>Error?</v>
      </c>
    </row>
    <row r="4359" spans="1:4" x14ac:dyDescent="0.2">
      <c r="A4359" s="55">
        <v>4298</v>
      </c>
      <c r="B4359" s="1223">
        <f>'Revenues 9-14'!D270</f>
        <v>0</v>
      </c>
      <c r="D4359" s="14" t="str">
        <f t="shared" si="67"/>
        <v>Error?</v>
      </c>
    </row>
    <row r="4360" spans="1:4" x14ac:dyDescent="0.2">
      <c r="A4360" s="55">
        <v>4299</v>
      </c>
      <c r="B4360" s="1223">
        <f>'Revenues 9-14'!F270</f>
        <v>0</v>
      </c>
      <c r="D4360" s="14" t="str">
        <f t="shared" si="67"/>
        <v>Error?</v>
      </c>
    </row>
    <row r="4361" spans="1:4" x14ac:dyDescent="0.2">
      <c r="A4361" s="55">
        <v>4300</v>
      </c>
      <c r="B4361" s="1223">
        <f>'Revenues 9-14'!G270</f>
        <v>0</v>
      </c>
      <c r="D4361" s="14" t="str">
        <f t="shared" si="67"/>
        <v>Error?</v>
      </c>
    </row>
    <row r="4362" spans="1:4" x14ac:dyDescent="0.2">
      <c r="A4362" s="55">
        <v>4301</v>
      </c>
      <c r="B4362" s="1223">
        <f>'Revenues 9-14'!C271</f>
        <v>30973</v>
      </c>
      <c r="D4362" s="14" t="str">
        <f t="shared" si="67"/>
        <v>Error?</v>
      </c>
    </row>
    <row r="4363" spans="1:4" x14ac:dyDescent="0.2">
      <c r="A4363" s="55">
        <v>4302</v>
      </c>
      <c r="B4363" s="1223">
        <f>'Revenues 9-14'!I172</f>
        <v>0</v>
      </c>
      <c r="C4363" s="14" t="s">
        <v>672</v>
      </c>
      <c r="D4363" s="14" t="str">
        <f t="shared" si="67"/>
        <v>Error?</v>
      </c>
    </row>
    <row r="4364" spans="1:4" x14ac:dyDescent="0.2">
      <c r="A4364" s="55">
        <v>4303</v>
      </c>
      <c r="B4364" s="1223">
        <f>'Revenues 9-14'!E176</f>
        <v>0</v>
      </c>
      <c r="D4364" s="14" t="str">
        <f t="shared" si="67"/>
        <v>Error?</v>
      </c>
    </row>
    <row r="4365" spans="1:4" x14ac:dyDescent="0.2">
      <c r="A4365" s="55">
        <v>4304</v>
      </c>
      <c r="B4365" s="1223">
        <f>'Revenues 9-14'!H176</f>
        <v>0</v>
      </c>
      <c r="D4365" s="14" t="str">
        <f t="shared" si="67"/>
        <v>Error?</v>
      </c>
    </row>
    <row r="4366" spans="1:4" x14ac:dyDescent="0.2">
      <c r="A4366" s="55">
        <v>4305</v>
      </c>
      <c r="B4366" s="1223">
        <f>'Revenues 9-14'!I176</f>
        <v>0</v>
      </c>
      <c r="D4366" s="14" t="str">
        <f t="shared" si="67"/>
        <v>Error?</v>
      </c>
    </row>
    <row r="4367" spans="1:4" x14ac:dyDescent="0.2">
      <c r="A4367" s="83">
        <v>4306</v>
      </c>
      <c r="D4367" s="14" t="str">
        <f t="shared" si="67"/>
        <v>OK</v>
      </c>
    </row>
    <row r="4368" spans="1:4" x14ac:dyDescent="0.2">
      <c r="A4368" s="55">
        <v>4307</v>
      </c>
      <c r="B4368" s="1223">
        <f>'Revenues 9-14'!K176</f>
        <v>0</v>
      </c>
      <c r="D4368" s="14" t="str">
        <f t="shared" si="67"/>
        <v>Error?</v>
      </c>
    </row>
    <row r="4369" spans="1:4" x14ac:dyDescent="0.2">
      <c r="A4369" s="55">
        <v>4308</v>
      </c>
      <c r="B4369" s="1223">
        <f>'Revenues 9-14'!E177</f>
        <v>0</v>
      </c>
      <c r="D4369" s="14" t="str">
        <f t="shared" si="67"/>
        <v>Error?</v>
      </c>
    </row>
    <row r="4370" spans="1:4" x14ac:dyDescent="0.2">
      <c r="A4370" s="55">
        <v>4309</v>
      </c>
      <c r="B4370" s="1223">
        <f>'Revenues 9-14'!I177</f>
        <v>0</v>
      </c>
      <c r="D4370" s="14" t="str">
        <f t="shared" si="67"/>
        <v>Error?</v>
      </c>
    </row>
    <row r="4371" spans="1:4" x14ac:dyDescent="0.2">
      <c r="A4371" s="83">
        <v>4310</v>
      </c>
      <c r="D4371" s="14" t="str">
        <f t="shared" si="67"/>
        <v>OK</v>
      </c>
    </row>
    <row r="4372" spans="1:4" x14ac:dyDescent="0.2">
      <c r="A4372" s="55">
        <v>4311</v>
      </c>
      <c r="B4372" s="1223">
        <f>'Revenues 9-14'!E178</f>
        <v>0</v>
      </c>
      <c r="C4372" s="14" t="s">
        <v>672</v>
      </c>
      <c r="D4372" s="14" t="str">
        <f t="shared" si="67"/>
        <v>Error?</v>
      </c>
    </row>
    <row r="4373" spans="1:4" x14ac:dyDescent="0.2">
      <c r="A4373" s="55">
        <v>4312</v>
      </c>
      <c r="B4373" s="122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3">
        <f>'Revenues 9-14'!C188</f>
        <v>0</v>
      </c>
      <c r="D4375" s="14" t="str">
        <f t="shared" si="67"/>
        <v>Error?</v>
      </c>
    </row>
    <row r="4376" spans="1:4" x14ac:dyDescent="0.2">
      <c r="A4376" s="55">
        <v>4315</v>
      </c>
      <c r="B4376" s="1223">
        <f>'Revenues 9-14'!D188</f>
        <v>0</v>
      </c>
      <c r="D4376" s="14" t="str">
        <f t="shared" si="67"/>
        <v>Error?</v>
      </c>
    </row>
    <row r="4377" spans="1:4" x14ac:dyDescent="0.2">
      <c r="A4377" s="55">
        <v>4316</v>
      </c>
      <c r="B4377" s="1223">
        <f>'Revenues 9-14'!F188</f>
        <v>0</v>
      </c>
      <c r="D4377" s="14" t="str">
        <f t="shared" si="67"/>
        <v>Error?</v>
      </c>
    </row>
    <row r="4378" spans="1:4" x14ac:dyDescent="0.2">
      <c r="A4378" s="55">
        <v>4317</v>
      </c>
      <c r="B4378" s="1223">
        <f>'Revenues 9-14'!G188</f>
        <v>0</v>
      </c>
      <c r="D4378" s="14" t="str">
        <f t="shared" si="67"/>
        <v>Error?</v>
      </c>
    </row>
    <row r="4379" spans="1:4" x14ac:dyDescent="0.2">
      <c r="A4379" s="55">
        <v>4318</v>
      </c>
      <c r="B4379" s="1223">
        <f>'Revenues 9-14'!C189</f>
        <v>0</v>
      </c>
      <c r="D4379" s="14" t="str">
        <f t="shared" si="67"/>
        <v>Error?</v>
      </c>
    </row>
    <row r="4380" spans="1:4" x14ac:dyDescent="0.2">
      <c r="A4380" s="55">
        <v>4319</v>
      </c>
      <c r="B4380" s="1223">
        <f>'Revenues 9-14'!D189</f>
        <v>0</v>
      </c>
      <c r="D4380" s="14" t="str">
        <f t="shared" si="67"/>
        <v>Error?</v>
      </c>
    </row>
    <row r="4381" spans="1:4" x14ac:dyDescent="0.2">
      <c r="A4381" s="55">
        <v>4320</v>
      </c>
      <c r="B4381" s="1223">
        <f>'Revenues 9-14'!F189</f>
        <v>0</v>
      </c>
      <c r="D4381" s="14" t="str">
        <f t="shared" si="67"/>
        <v>Error?</v>
      </c>
    </row>
    <row r="4382" spans="1:4" x14ac:dyDescent="0.2">
      <c r="A4382" s="55">
        <v>4321</v>
      </c>
      <c r="B4382" s="122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3">
        <f>'Revenues 9-14'!C190</f>
        <v>0</v>
      </c>
      <c r="D4391" s="14" t="str">
        <f t="shared" si="67"/>
        <v>Error?</v>
      </c>
    </row>
    <row r="4392" spans="1:4" x14ac:dyDescent="0.2">
      <c r="A4392" s="55">
        <v>4331</v>
      </c>
      <c r="B4392" s="1223">
        <f>'Revenues 9-14'!D190</f>
        <v>0</v>
      </c>
      <c r="D4392" s="14" t="str">
        <f t="shared" si="67"/>
        <v>Error?</v>
      </c>
    </row>
    <row r="4393" spans="1:4" x14ac:dyDescent="0.2">
      <c r="A4393" s="55">
        <v>4332</v>
      </c>
      <c r="B4393" s="1223">
        <f>'Revenues 9-14'!F190</f>
        <v>0</v>
      </c>
      <c r="D4393" s="14" t="str">
        <f t="shared" si="67"/>
        <v>Error?</v>
      </c>
    </row>
    <row r="4394" spans="1:4" x14ac:dyDescent="0.2">
      <c r="A4394" s="55">
        <v>4333</v>
      </c>
      <c r="B4394" s="1223">
        <f>'Revenues 9-14'!G190</f>
        <v>0</v>
      </c>
      <c r="D4394" s="14" t="str">
        <f t="shared" si="67"/>
        <v>Error?</v>
      </c>
    </row>
    <row r="4395" spans="1:4" x14ac:dyDescent="0.2">
      <c r="A4395" s="55">
        <v>4334</v>
      </c>
      <c r="B4395" s="1223">
        <f>'Revenues 9-14'!C191</f>
        <v>0</v>
      </c>
      <c r="C4395" s="14" t="s">
        <v>672</v>
      </c>
      <c r="D4395" s="14" t="str">
        <f t="shared" si="67"/>
        <v>Error?</v>
      </c>
    </row>
    <row r="4396" spans="1:4" x14ac:dyDescent="0.2">
      <c r="A4396" s="55">
        <v>4335</v>
      </c>
      <c r="B4396" s="1223">
        <f>'Revenues 9-14'!D191</f>
        <v>0</v>
      </c>
      <c r="C4396" s="14" t="s">
        <v>672</v>
      </c>
      <c r="D4396" s="14" t="str">
        <f t="shared" si="67"/>
        <v>Error?</v>
      </c>
    </row>
    <row r="4397" spans="1:4" x14ac:dyDescent="0.2">
      <c r="A4397" s="55">
        <v>4336</v>
      </c>
      <c r="B4397" s="1223">
        <f>'Revenues 9-14'!F191</f>
        <v>0</v>
      </c>
      <c r="C4397" s="14" t="s">
        <v>672</v>
      </c>
      <c r="D4397" s="14" t="str">
        <f t="shared" si="67"/>
        <v>Error?</v>
      </c>
    </row>
    <row r="4398" spans="1:4" x14ac:dyDescent="0.2">
      <c r="A4398" s="55">
        <v>4337</v>
      </c>
      <c r="B4398" s="1223">
        <f>'Revenues 9-14'!G191</f>
        <v>0</v>
      </c>
      <c r="C4398" s="14" t="s">
        <v>672</v>
      </c>
      <c r="D4398" s="14" t="str">
        <f t="shared" si="67"/>
        <v>Error?</v>
      </c>
    </row>
    <row r="4399" spans="1:4" x14ac:dyDescent="0.2">
      <c r="A4399" s="55">
        <v>4338</v>
      </c>
      <c r="B4399" s="1223">
        <f>'Revenues 9-14'!C206</f>
        <v>0</v>
      </c>
      <c r="D4399" s="14" t="str">
        <f t="shared" si="67"/>
        <v>Error?</v>
      </c>
    </row>
    <row r="4400" spans="1:4" x14ac:dyDescent="0.2">
      <c r="A4400" s="55">
        <v>4339</v>
      </c>
      <c r="B4400" s="1223">
        <f>'Revenues 9-14'!D206</f>
        <v>0</v>
      </c>
      <c r="D4400" s="14" t="str">
        <f t="shared" si="67"/>
        <v>Error?</v>
      </c>
    </row>
    <row r="4401" spans="1:4" x14ac:dyDescent="0.2">
      <c r="A4401" s="55">
        <v>4340</v>
      </c>
      <c r="B4401" s="1223">
        <f>'Revenues 9-14'!F206</f>
        <v>0</v>
      </c>
      <c r="D4401" s="14" t="str">
        <f t="shared" si="67"/>
        <v>Error?</v>
      </c>
    </row>
    <row r="4402" spans="1:4" x14ac:dyDescent="0.2">
      <c r="A4402" s="55">
        <v>4341</v>
      </c>
      <c r="B4402" s="122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3">
        <f>'Revenues 9-14'!C214</f>
        <v>0</v>
      </c>
      <c r="D4407" s="14" t="str">
        <f t="shared" si="67"/>
        <v>Error?</v>
      </c>
    </row>
    <row r="4408" spans="1:4" x14ac:dyDescent="0.2">
      <c r="A4408" s="55">
        <v>4347</v>
      </c>
      <c r="B4408" s="1223">
        <f>'Revenues 9-14'!D214</f>
        <v>0</v>
      </c>
      <c r="D4408" s="14" t="str">
        <f t="shared" si="67"/>
        <v>Error?</v>
      </c>
    </row>
    <row r="4409" spans="1:4" x14ac:dyDescent="0.2">
      <c r="A4409" s="55">
        <v>4348</v>
      </c>
      <c r="B4409" s="1223">
        <f>'Revenues 9-14'!F214</f>
        <v>0</v>
      </c>
      <c r="D4409" s="14" t="str">
        <f t="shared" si="67"/>
        <v>Error?</v>
      </c>
    </row>
    <row r="4410" spans="1:4" x14ac:dyDescent="0.2">
      <c r="A4410" s="55">
        <v>4349</v>
      </c>
      <c r="B4410" s="1223">
        <f>'Revenues 9-14'!G214</f>
        <v>0</v>
      </c>
      <c r="D4410" s="14" t="str">
        <f t="shared" si="67"/>
        <v>Error?</v>
      </c>
    </row>
    <row r="4411" spans="1:4" x14ac:dyDescent="0.2">
      <c r="A4411" s="55">
        <v>4350</v>
      </c>
      <c r="B4411" s="1223">
        <f>'Revenues 9-14'!C216</f>
        <v>0</v>
      </c>
      <c r="C4411" s="14" t="s">
        <v>672</v>
      </c>
      <c r="D4411" s="14" t="str">
        <f t="shared" si="67"/>
        <v>Error?</v>
      </c>
    </row>
    <row r="4412" spans="1:4" x14ac:dyDescent="0.2">
      <c r="A4412" s="55">
        <v>4351</v>
      </c>
      <c r="B4412" s="1223">
        <f>'Revenues 9-14'!D216</f>
        <v>0</v>
      </c>
      <c r="C4412" s="14" t="s">
        <v>672</v>
      </c>
      <c r="D4412" s="14" t="str">
        <f t="shared" si="67"/>
        <v>Error?</v>
      </c>
    </row>
    <row r="4413" spans="1:4" x14ac:dyDescent="0.2">
      <c r="A4413" s="55">
        <v>4352</v>
      </c>
      <c r="B4413" s="1223">
        <f>'Revenues 9-14'!F216</f>
        <v>0</v>
      </c>
      <c r="C4413" s="14" t="s">
        <v>672</v>
      </c>
      <c r="D4413" s="14" t="str">
        <f t="shared" si="67"/>
        <v>Error?</v>
      </c>
    </row>
    <row r="4414" spans="1:4" x14ac:dyDescent="0.2">
      <c r="A4414" s="55">
        <v>4353</v>
      </c>
      <c r="B4414" s="1223">
        <f>'Revenues 9-14'!G216</f>
        <v>0</v>
      </c>
      <c r="C4414" s="14" t="s">
        <v>672</v>
      </c>
      <c r="D4414" s="14" t="str">
        <f t="shared" si="67"/>
        <v>Error?</v>
      </c>
    </row>
    <row r="4415" spans="1:4" x14ac:dyDescent="0.2">
      <c r="A4415" s="55">
        <v>4354</v>
      </c>
      <c r="B4415" s="1223">
        <f>'Revenues 9-14'!C264</f>
        <v>0</v>
      </c>
      <c r="D4415" s="14" t="str">
        <f t="shared" ref="D4415:D4478" si="68">IF(ISBLANK(B4415),"OK",IF(A4415-B4415=0,"OK","Error?"))</f>
        <v>Error?</v>
      </c>
    </row>
    <row r="4416" spans="1:4" x14ac:dyDescent="0.2">
      <c r="A4416" s="55">
        <v>4355</v>
      </c>
      <c r="B4416" s="1223">
        <f>'Revenues 9-14'!F264</f>
        <v>0</v>
      </c>
      <c r="D4416" s="14" t="str">
        <f t="shared" si="68"/>
        <v>Error?</v>
      </c>
    </row>
    <row r="4417" spans="1:4" x14ac:dyDescent="0.2">
      <c r="A4417" s="55">
        <v>4356</v>
      </c>
      <c r="B4417" s="1223">
        <f>'Revenues 9-14'!G264</f>
        <v>0</v>
      </c>
      <c r="D4417" s="14" t="str">
        <f t="shared" si="68"/>
        <v>Error?</v>
      </c>
    </row>
    <row r="4418" spans="1:4" x14ac:dyDescent="0.2">
      <c r="A4418" s="55">
        <v>4357</v>
      </c>
      <c r="B4418" s="1223">
        <f>'Revenues 9-14'!C268</f>
        <v>20643</v>
      </c>
      <c r="D4418" s="14" t="str">
        <f t="shared" si="68"/>
        <v>Error?</v>
      </c>
    </row>
    <row r="4419" spans="1:4" x14ac:dyDescent="0.2">
      <c r="A4419" s="55">
        <v>4358</v>
      </c>
      <c r="B4419" s="1223">
        <f>'Revenues 9-14'!D268</f>
        <v>0</v>
      </c>
      <c r="D4419" s="14" t="str">
        <f t="shared" si="68"/>
        <v>Error?</v>
      </c>
    </row>
    <row r="4420" spans="1:4" x14ac:dyDescent="0.2">
      <c r="A4420" s="55">
        <v>4359</v>
      </c>
      <c r="B4420" s="1223">
        <f>'Revenues 9-14'!F268</f>
        <v>0</v>
      </c>
      <c r="D4420" s="14" t="str">
        <f t="shared" si="68"/>
        <v>Error?</v>
      </c>
    </row>
    <row r="4421" spans="1:4" x14ac:dyDescent="0.2">
      <c r="A4421" s="55">
        <v>4360</v>
      </c>
      <c r="B4421" s="122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3">
        <f>'Revenues 9-14'!E274</f>
        <v>0</v>
      </c>
      <c r="C4434" s="14" t="s">
        <v>672</v>
      </c>
      <c r="D4434" s="14" t="str">
        <f t="shared" si="68"/>
        <v>Error?</v>
      </c>
    </row>
    <row r="4435" spans="1:5" x14ac:dyDescent="0.2">
      <c r="A4435" s="55">
        <v>4374</v>
      </c>
      <c r="B4435" s="1223">
        <f>'Revenues 9-14'!I274</f>
        <v>0</v>
      </c>
      <c r="C4435" s="14" t="s">
        <v>672</v>
      </c>
      <c r="D4435" s="14" t="str">
        <f t="shared" si="68"/>
        <v>Error?</v>
      </c>
    </row>
    <row r="4436" spans="1:5" x14ac:dyDescent="0.2">
      <c r="A4436" s="83">
        <v>4375</v>
      </c>
      <c r="C4436" s="14" t="s">
        <v>672</v>
      </c>
      <c r="D4436" s="14" t="str">
        <f t="shared" si="68"/>
        <v>OK</v>
      </c>
      <c r="E4436" s="807"/>
    </row>
    <row r="4437" spans="1:5" x14ac:dyDescent="0.2">
      <c r="A4437" s="91">
        <v>4376</v>
      </c>
      <c r="B4437" s="122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3">
        <f>'Revenues 9-14'!H273</f>
        <v>0</v>
      </c>
      <c r="C4441" s="14" t="s">
        <v>672</v>
      </c>
      <c r="D4441" s="14" t="str">
        <f t="shared" si="68"/>
        <v>Error?</v>
      </c>
    </row>
    <row r="4442" spans="1:5" x14ac:dyDescent="0.2">
      <c r="A4442" s="55">
        <v>4381</v>
      </c>
      <c r="B4442" s="1223">
        <f>'Revenues 9-14'!K273</f>
        <v>0</v>
      </c>
      <c r="C4442" s="14" t="s">
        <v>672</v>
      </c>
      <c r="D4442" s="14" t="str">
        <f t="shared" si="68"/>
        <v>Error?</v>
      </c>
    </row>
    <row r="4443" spans="1:5" x14ac:dyDescent="0.2">
      <c r="A4443" s="55">
        <v>4382</v>
      </c>
      <c r="B4443" s="1223">
        <f>'Acct Summary 7-8'!E7</f>
        <v>0</v>
      </c>
      <c r="C4443" s="14" t="s">
        <v>672</v>
      </c>
      <c r="D4443" s="14" t="str">
        <f t="shared" si="68"/>
        <v>Error?</v>
      </c>
    </row>
    <row r="4444" spans="1:5" x14ac:dyDescent="0.2">
      <c r="A4444" s="55">
        <v>4383</v>
      </c>
      <c r="B4444" s="122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3">
        <f>'Revenues 9-14'!D271</f>
        <v>0</v>
      </c>
      <c r="D4446" s="14" t="str">
        <f t="shared" si="68"/>
        <v>Error?</v>
      </c>
    </row>
    <row r="4447" spans="1:5" x14ac:dyDescent="0.2">
      <c r="A4447" s="55">
        <v>4386</v>
      </c>
      <c r="B4447" s="1223">
        <f>'Revenues 9-14'!F271</f>
        <v>0</v>
      </c>
      <c r="D4447" s="14" t="str">
        <f t="shared" si="68"/>
        <v>Error?</v>
      </c>
    </row>
    <row r="4448" spans="1:5" x14ac:dyDescent="0.2">
      <c r="A4448" s="55">
        <v>4387</v>
      </c>
      <c r="B4448" s="122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3">
        <f>'Revenues 9-14'!C171</f>
        <v>750</v>
      </c>
      <c r="D4792" s="14" t="str">
        <f t="shared" si="73"/>
        <v>Error?</v>
      </c>
    </row>
    <row r="4793" spans="1:4" x14ac:dyDescent="0.2">
      <c r="A4793" s="55">
        <v>4732</v>
      </c>
      <c r="B4793" s="1223">
        <f>'Revenues 9-14'!D171</f>
        <v>0</v>
      </c>
      <c r="D4793" s="14" t="str">
        <f t="shared" si="73"/>
        <v>Error?</v>
      </c>
    </row>
    <row r="4794" spans="1:4" x14ac:dyDescent="0.2">
      <c r="A4794" s="55">
        <v>4733</v>
      </c>
      <c r="B4794" s="1223">
        <f>'Revenues 9-14'!E171</f>
        <v>0</v>
      </c>
      <c r="D4794" s="14" t="str">
        <f t="shared" si="73"/>
        <v>Error?</v>
      </c>
    </row>
    <row r="4795" spans="1:4" x14ac:dyDescent="0.2">
      <c r="A4795" s="55">
        <v>4734</v>
      </c>
      <c r="B4795" s="1223">
        <f>'Revenues 9-14'!F171</f>
        <v>0</v>
      </c>
      <c r="D4795" s="14" t="str">
        <f t="shared" si="73"/>
        <v>Error?</v>
      </c>
    </row>
    <row r="4796" spans="1:4" x14ac:dyDescent="0.2">
      <c r="A4796" s="55">
        <v>4735</v>
      </c>
      <c r="B4796" s="1223">
        <f>'Revenues 9-14'!G171</f>
        <v>0</v>
      </c>
      <c r="D4796" s="14" t="str">
        <f t="shared" si="73"/>
        <v>Error?</v>
      </c>
    </row>
    <row r="4797" spans="1:4" x14ac:dyDescent="0.2">
      <c r="A4797" s="55">
        <v>4736</v>
      </c>
      <c r="B4797" s="1223">
        <f>'Revenues 9-14'!H171</f>
        <v>0</v>
      </c>
      <c r="D4797" s="14" t="str">
        <f t="shared" si="73"/>
        <v>Error?</v>
      </c>
    </row>
    <row r="4798" spans="1:4" x14ac:dyDescent="0.2">
      <c r="A4798" s="83">
        <v>4737</v>
      </c>
      <c r="D4798" s="14" t="str">
        <f t="shared" si="73"/>
        <v>OK</v>
      </c>
    </row>
    <row r="4799" spans="1:4" x14ac:dyDescent="0.2">
      <c r="A4799" s="55">
        <v>4738</v>
      </c>
      <c r="B4799" s="122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3">
        <f>'Revenues 9-14'!C182</f>
        <v>0</v>
      </c>
      <c r="D4801" s="14" t="str">
        <f t="shared" si="74"/>
        <v>Error?</v>
      </c>
    </row>
    <row r="4802" spans="1:4" x14ac:dyDescent="0.2">
      <c r="A4802" s="55">
        <v>4741</v>
      </c>
      <c r="B4802" s="1223">
        <f>'Revenues 9-14'!D182</f>
        <v>0</v>
      </c>
      <c r="D4802" s="14" t="str">
        <f t="shared" si="74"/>
        <v>Error?</v>
      </c>
    </row>
    <row r="4803" spans="1:4" x14ac:dyDescent="0.2">
      <c r="A4803" s="83">
        <v>4742</v>
      </c>
      <c r="D4803" s="14" t="str">
        <f t="shared" si="74"/>
        <v>OK</v>
      </c>
    </row>
    <row r="4804" spans="1:4" x14ac:dyDescent="0.2">
      <c r="A4804" s="55">
        <v>4743</v>
      </c>
      <c r="B4804" s="1223">
        <f>'Revenues 9-14'!F182</f>
        <v>0</v>
      </c>
      <c r="D4804" s="14" t="str">
        <f t="shared" si="74"/>
        <v>Error?</v>
      </c>
    </row>
    <row r="4805" spans="1:4" x14ac:dyDescent="0.2">
      <c r="A4805" s="55">
        <v>4744</v>
      </c>
      <c r="B4805" s="1223">
        <f>'Revenues 9-14'!C183</f>
        <v>0</v>
      </c>
      <c r="D4805" s="14" t="str">
        <f t="shared" si="74"/>
        <v>Error?</v>
      </c>
    </row>
    <row r="4806" spans="1:4" x14ac:dyDescent="0.2">
      <c r="A4806" s="55">
        <v>4745</v>
      </c>
      <c r="B4806" s="1223">
        <f>'Revenues 9-14'!D183</f>
        <v>0</v>
      </c>
      <c r="D4806" s="14" t="str">
        <f t="shared" si="74"/>
        <v>Error?</v>
      </c>
    </row>
    <row r="4807" spans="1:4" x14ac:dyDescent="0.2">
      <c r="A4807" s="83">
        <v>4746</v>
      </c>
      <c r="D4807" s="14" t="str">
        <f t="shared" si="74"/>
        <v>OK</v>
      </c>
    </row>
    <row r="4808" spans="1:4" x14ac:dyDescent="0.2">
      <c r="A4808" s="91">
        <v>4747</v>
      </c>
      <c r="B4808" s="1223">
        <f>'Revenues 9-14'!F183</f>
        <v>0</v>
      </c>
      <c r="D4808" s="14" t="str">
        <f t="shared" si="74"/>
        <v>Error?</v>
      </c>
    </row>
    <row r="4809" spans="1:4" x14ac:dyDescent="0.2">
      <c r="A4809" s="55">
        <v>4748</v>
      </c>
      <c r="D4809" s="14" t="str">
        <f t="shared" si="74"/>
        <v>OK</v>
      </c>
    </row>
    <row r="4810" spans="1:4" x14ac:dyDescent="0.2">
      <c r="A4810" s="55">
        <v>4749</v>
      </c>
      <c r="B4810" s="1223">
        <f>'Revenues 9-14'!G182</f>
        <v>0</v>
      </c>
      <c r="D4810" s="14" t="str">
        <f t="shared" si="74"/>
        <v>Error?</v>
      </c>
    </row>
    <row r="4811" spans="1:4" x14ac:dyDescent="0.2">
      <c r="A4811" s="55">
        <v>4750</v>
      </c>
      <c r="B4811" s="1223">
        <f>'Revenues 9-14'!H182</f>
        <v>0</v>
      </c>
      <c r="D4811" s="14" t="str">
        <f t="shared" si="74"/>
        <v>Error?</v>
      </c>
    </row>
    <row r="4812" spans="1:4" x14ac:dyDescent="0.2">
      <c r="A4812" s="83">
        <v>4751</v>
      </c>
      <c r="D4812" s="14" t="str">
        <f t="shared" si="74"/>
        <v>OK</v>
      </c>
    </row>
    <row r="4813" spans="1:4" x14ac:dyDescent="0.2">
      <c r="A4813" s="55">
        <v>4752</v>
      </c>
      <c r="B4813" s="1223">
        <f>'Revenues 9-14'!G183</f>
        <v>0</v>
      </c>
      <c r="D4813" s="14" t="str">
        <f t="shared" si="74"/>
        <v>Error?</v>
      </c>
    </row>
    <row r="4814" spans="1:4" x14ac:dyDescent="0.2">
      <c r="A4814" s="55">
        <v>4753</v>
      </c>
      <c r="B4814" s="1223">
        <f>'Revenues 9-14'!H183</f>
        <v>0</v>
      </c>
      <c r="D4814" s="14" t="str">
        <f t="shared" si="74"/>
        <v>Error?</v>
      </c>
    </row>
    <row r="4815" spans="1:4" x14ac:dyDescent="0.2">
      <c r="A4815" s="83">
        <v>4754</v>
      </c>
      <c r="D4815" s="14" t="str">
        <f t="shared" si="74"/>
        <v>OK</v>
      </c>
    </row>
    <row r="4816" spans="1:4" x14ac:dyDescent="0.2">
      <c r="A4816" s="55">
        <v>4755</v>
      </c>
      <c r="B4816" s="122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3">
        <f>'Revenues 9-14'!C272</f>
        <v>0</v>
      </c>
      <c r="D4852" s="14" t="str">
        <f t="shared" si="74"/>
        <v>Error?</v>
      </c>
    </row>
    <row r="4853" spans="1:4" x14ac:dyDescent="0.2">
      <c r="A4853" s="55">
        <v>4792</v>
      </c>
      <c r="B4853" s="1223">
        <f>'Revenues 9-14'!D272</f>
        <v>0</v>
      </c>
      <c r="D4853" s="14" t="str">
        <f t="shared" si="74"/>
        <v>Error?</v>
      </c>
    </row>
    <row r="4854" spans="1:4" x14ac:dyDescent="0.2">
      <c r="A4854" s="83">
        <v>4793</v>
      </c>
      <c r="D4854" s="14" t="str">
        <f t="shared" si="74"/>
        <v>OK</v>
      </c>
    </row>
    <row r="4855" spans="1:4" x14ac:dyDescent="0.2">
      <c r="A4855" s="55">
        <v>4794</v>
      </c>
      <c r="B4855" s="122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3">
        <f>'Revenues 9-14'!G272</f>
        <v>0</v>
      </c>
      <c r="D4864" s="14" t="str">
        <f t="shared" si="75"/>
        <v>Error?</v>
      </c>
    </row>
    <row r="4865" spans="1:4" x14ac:dyDescent="0.2">
      <c r="A4865" s="55">
        <v>4804</v>
      </c>
      <c r="B4865" s="122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3">
        <f>'Revenues 9-14'!C118</f>
        <v>0</v>
      </c>
      <c r="D4874" s="14" t="str">
        <f t="shared" si="75"/>
        <v>Error?</v>
      </c>
    </row>
    <row r="4875" spans="1:4" x14ac:dyDescent="0.2">
      <c r="A4875" s="55">
        <v>4814</v>
      </c>
      <c r="B4875" s="1223">
        <f>'Revenues 9-14'!D118</f>
        <v>0</v>
      </c>
      <c r="D4875" s="14" t="str">
        <f t="shared" si="75"/>
        <v>Error?</v>
      </c>
    </row>
    <row r="4876" spans="1:4" x14ac:dyDescent="0.2">
      <c r="A4876" s="55">
        <v>4815</v>
      </c>
      <c r="B4876" s="1223">
        <f>'Revenues 9-14'!E118</f>
        <v>0</v>
      </c>
      <c r="D4876" s="14" t="str">
        <f t="shared" si="75"/>
        <v>Error?</v>
      </c>
    </row>
    <row r="4877" spans="1:4" x14ac:dyDescent="0.2">
      <c r="A4877" s="55">
        <v>4816</v>
      </c>
      <c r="B4877" s="1223">
        <f>'Revenues 9-14'!F118</f>
        <v>0</v>
      </c>
      <c r="D4877" s="14" t="str">
        <f t="shared" si="75"/>
        <v>Error?</v>
      </c>
    </row>
    <row r="4878" spans="1:4" x14ac:dyDescent="0.2">
      <c r="A4878" s="55">
        <v>4817</v>
      </c>
      <c r="B4878" s="1223">
        <f>'Revenues 9-14'!G118</f>
        <v>0</v>
      </c>
      <c r="D4878" s="14" t="str">
        <f t="shared" si="75"/>
        <v>Error?</v>
      </c>
    </row>
    <row r="4879" spans="1:4" x14ac:dyDescent="0.2">
      <c r="A4879" s="55">
        <v>4818</v>
      </c>
      <c r="B4879" s="1223">
        <f>'Revenues 9-14'!H118</f>
        <v>0</v>
      </c>
      <c r="D4879" s="14" t="str">
        <f t="shared" si="75"/>
        <v>Error?</v>
      </c>
    </row>
    <row r="4880" spans="1:4" x14ac:dyDescent="0.2">
      <c r="A4880" s="83">
        <v>4819</v>
      </c>
      <c r="D4880" s="14" t="str">
        <f t="shared" si="75"/>
        <v>OK</v>
      </c>
    </row>
    <row r="4881" spans="1:4" x14ac:dyDescent="0.2">
      <c r="A4881" s="55">
        <v>4820</v>
      </c>
      <c r="B4881" s="1223">
        <f>'Revenues 9-14'!K118</f>
        <v>0</v>
      </c>
      <c r="D4881" s="14" t="str">
        <f t="shared" si="75"/>
        <v>Error?</v>
      </c>
    </row>
    <row r="4882" spans="1:4" x14ac:dyDescent="0.2">
      <c r="A4882" s="55">
        <v>4821</v>
      </c>
      <c r="B4882" s="1223">
        <f>'Revenues 9-14'!C120</f>
        <v>0</v>
      </c>
      <c r="D4882" s="14" t="str">
        <f t="shared" si="75"/>
        <v>Error?</v>
      </c>
    </row>
    <row r="4883" spans="1:4" x14ac:dyDescent="0.2">
      <c r="A4883" s="55">
        <v>4822</v>
      </c>
      <c r="B4883" s="1223">
        <f>'Revenues 9-14'!D120</f>
        <v>0</v>
      </c>
      <c r="D4883" s="14" t="str">
        <f t="shared" si="75"/>
        <v>Error?</v>
      </c>
    </row>
    <row r="4884" spans="1:4" x14ac:dyDescent="0.2">
      <c r="A4884" s="55">
        <v>4823</v>
      </c>
      <c r="B4884" s="1223">
        <f>'Revenues 9-14'!E120</f>
        <v>0</v>
      </c>
      <c r="D4884" s="14" t="str">
        <f t="shared" si="75"/>
        <v>Error?</v>
      </c>
    </row>
    <row r="4885" spans="1:4" x14ac:dyDescent="0.2">
      <c r="A4885" s="55">
        <v>4824</v>
      </c>
      <c r="B4885" s="1223">
        <f>'Revenues 9-14'!F120</f>
        <v>0</v>
      </c>
      <c r="D4885" s="14" t="str">
        <f t="shared" si="75"/>
        <v>Error?</v>
      </c>
    </row>
    <row r="4886" spans="1:4" x14ac:dyDescent="0.2">
      <c r="A4886" s="55">
        <v>4825</v>
      </c>
      <c r="B4886" s="1223">
        <f>'Revenues 9-14'!G120</f>
        <v>0</v>
      </c>
      <c r="D4886" s="14" t="str">
        <f t="shared" si="75"/>
        <v>Error?</v>
      </c>
    </row>
    <row r="4887" spans="1:4" x14ac:dyDescent="0.2">
      <c r="A4887" s="55">
        <v>4826</v>
      </c>
      <c r="B4887" s="1223">
        <f>'Revenues 9-14'!H120</f>
        <v>0</v>
      </c>
      <c r="D4887" s="14" t="str">
        <f t="shared" si="75"/>
        <v>Error?</v>
      </c>
    </row>
    <row r="4888" spans="1:4" x14ac:dyDescent="0.2">
      <c r="A4888" s="83">
        <v>4827</v>
      </c>
      <c r="D4888" s="14" t="str">
        <f t="shared" si="75"/>
        <v>OK</v>
      </c>
    </row>
    <row r="4889" spans="1:4" x14ac:dyDescent="0.2">
      <c r="A4889" s="55">
        <v>4828</v>
      </c>
      <c r="B4889" s="122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3">
        <f>'Revenues 9-14'!C165</f>
        <v>0</v>
      </c>
      <c r="D4915" s="14" t="str">
        <f t="shared" si="75"/>
        <v>Error?</v>
      </c>
    </row>
    <row r="4916" spans="1:4" x14ac:dyDescent="0.2">
      <c r="A4916" s="55">
        <v>4855</v>
      </c>
      <c r="B4916" s="1223">
        <f>'Revenues 9-14'!D165</f>
        <v>0</v>
      </c>
      <c r="D4916" s="14" t="str">
        <f t="shared" si="75"/>
        <v>Error?</v>
      </c>
    </row>
    <row r="4917" spans="1:4" x14ac:dyDescent="0.2">
      <c r="A4917" s="55">
        <v>4856</v>
      </c>
      <c r="B4917" s="1223">
        <f>'Revenues 9-14'!E165</f>
        <v>0</v>
      </c>
      <c r="D4917" s="14" t="str">
        <f t="shared" si="75"/>
        <v>Error?</v>
      </c>
    </row>
    <row r="4918" spans="1:4" x14ac:dyDescent="0.2">
      <c r="A4918" s="55">
        <v>4857</v>
      </c>
      <c r="B4918" s="1223">
        <f>'Revenues 9-14'!F165</f>
        <v>0</v>
      </c>
      <c r="D4918" s="14" t="str">
        <f t="shared" si="75"/>
        <v>Error?</v>
      </c>
    </row>
    <row r="4919" spans="1:4" x14ac:dyDescent="0.2">
      <c r="A4919" s="55">
        <v>4858</v>
      </c>
      <c r="B4919" s="1223">
        <f>'Revenues 9-14'!G165</f>
        <v>0</v>
      </c>
      <c r="D4919" s="14" t="str">
        <f t="shared" si="75"/>
        <v>Error?</v>
      </c>
    </row>
    <row r="4920" spans="1:4" x14ac:dyDescent="0.2">
      <c r="A4920" s="55">
        <v>4859</v>
      </c>
      <c r="B4920" s="1223">
        <f>'Revenues 9-14'!H165</f>
        <v>0</v>
      </c>
      <c r="D4920" s="14" t="str">
        <f t="shared" si="75"/>
        <v>Error?</v>
      </c>
    </row>
    <row r="4921" spans="1:4" x14ac:dyDescent="0.2">
      <c r="A4921" s="83">
        <v>4860</v>
      </c>
      <c r="D4921" s="14" t="str">
        <f t="shared" si="75"/>
        <v>OK</v>
      </c>
    </row>
    <row r="4922" spans="1:4" x14ac:dyDescent="0.2">
      <c r="A4922" s="55">
        <v>4861</v>
      </c>
      <c r="B4922" s="122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3">
        <f>'Revenues 9-14'!C177</f>
        <v>0</v>
      </c>
      <c r="D4944" s="14" t="str">
        <f t="shared" si="76"/>
        <v>Error?</v>
      </c>
    </row>
    <row r="4945" spans="1:4" x14ac:dyDescent="0.2">
      <c r="A4945" s="55">
        <v>4884</v>
      </c>
      <c r="B4945" s="1223">
        <f>'Revenues 9-14'!D177</f>
        <v>0</v>
      </c>
      <c r="D4945" s="14" t="str">
        <f t="shared" si="76"/>
        <v>Error?</v>
      </c>
    </row>
    <row r="4946" spans="1:4" x14ac:dyDescent="0.2">
      <c r="A4946" s="55">
        <v>4885</v>
      </c>
      <c r="B4946" s="1223">
        <f>'Revenues 9-14'!F177</f>
        <v>0</v>
      </c>
      <c r="D4946" s="14" t="str">
        <f t="shared" si="76"/>
        <v>Error?</v>
      </c>
    </row>
    <row r="4947" spans="1:4" x14ac:dyDescent="0.2">
      <c r="A4947" s="55">
        <v>4886</v>
      </c>
      <c r="B4947" s="1223">
        <f>'Revenues 9-14'!G177</f>
        <v>0</v>
      </c>
      <c r="D4947" s="14" t="str">
        <f t="shared" si="76"/>
        <v>Error?</v>
      </c>
    </row>
    <row r="4948" spans="1:4" x14ac:dyDescent="0.2">
      <c r="A4948" s="55">
        <v>4887</v>
      </c>
      <c r="B4948" s="1223">
        <f>'Revenues 9-14'!H177</f>
        <v>0</v>
      </c>
      <c r="D4948" s="14" t="str">
        <f t="shared" si="76"/>
        <v>Error?</v>
      </c>
    </row>
    <row r="4949" spans="1:4" x14ac:dyDescent="0.2">
      <c r="A4949" s="55">
        <v>4888</v>
      </c>
      <c r="B4949" s="1223">
        <f>'Revenues 9-14'!K177</f>
        <v>0</v>
      </c>
      <c r="D4949" s="14" t="str">
        <f t="shared" si="76"/>
        <v>Error?</v>
      </c>
    </row>
    <row r="4950" spans="1:4" x14ac:dyDescent="0.2">
      <c r="A4950" s="55">
        <v>4889</v>
      </c>
      <c r="B4950" s="1223">
        <f>'Revenues 9-14'!H178</f>
        <v>0</v>
      </c>
      <c r="C4950" s="14" t="s">
        <v>672</v>
      </c>
      <c r="D4950" s="14" t="str">
        <f t="shared" si="76"/>
        <v>Error?</v>
      </c>
    </row>
    <row r="4951" spans="1:4" x14ac:dyDescent="0.2">
      <c r="A4951" s="55">
        <v>4890</v>
      </c>
      <c r="B4951" s="122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3">
        <f>'FP Info 3'!J7</f>
        <v>583683744</v>
      </c>
      <c r="D4995" s="14" t="str">
        <f t="shared" si="77"/>
        <v>Error?</v>
      </c>
    </row>
    <row r="4996" spans="1:4" x14ac:dyDescent="0.2">
      <c r="A4996" s="91">
        <v>4935</v>
      </c>
      <c r="B4996" s="1223">
        <f>'FP Info 3'!H31</f>
        <v>40274178.336000003</v>
      </c>
      <c r="D4996" s="14" t="str">
        <f t="shared" si="77"/>
        <v>Error?</v>
      </c>
    </row>
    <row r="4997" spans="1:4" x14ac:dyDescent="0.2">
      <c r="A4997" s="91">
        <v>4936</v>
      </c>
      <c r="B4997" s="1223">
        <f>'FP Info 3'!H37</f>
        <v>2621260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3">
        <f>'Acct Summary 7-8'!I6</f>
        <v>0</v>
      </c>
      <c r="C5011" s="14" t="s">
        <v>672</v>
      </c>
      <c r="D5011" s="14" t="str">
        <f t="shared" si="77"/>
        <v>Error?</v>
      </c>
    </row>
    <row r="5012" spans="1:4" x14ac:dyDescent="0.2">
      <c r="A5012" s="55">
        <v>4951</v>
      </c>
      <c r="B5012" s="1223">
        <f>'Acct Summary 7-8'!C27</f>
        <v>0</v>
      </c>
      <c r="C5012" s="14" t="s">
        <v>672</v>
      </c>
      <c r="D5012" s="14" t="str">
        <f t="shared" si="77"/>
        <v>Error?</v>
      </c>
    </row>
    <row r="5013" spans="1:4" x14ac:dyDescent="0.2">
      <c r="A5013" s="55">
        <v>4952</v>
      </c>
      <c r="B5013" s="1223">
        <f>'Acct Summary 7-8'!D27</f>
        <v>0</v>
      </c>
      <c r="D5013" s="14" t="str">
        <f t="shared" si="77"/>
        <v>Error?</v>
      </c>
    </row>
    <row r="5014" spans="1:4" x14ac:dyDescent="0.2">
      <c r="A5014" s="55">
        <v>4953</v>
      </c>
      <c r="B5014" s="122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3">
        <f>'Acct Summary 7-8'!C49</f>
        <v>0</v>
      </c>
      <c r="D5022" s="14" t="str">
        <f t="shared" si="77"/>
        <v>Error?</v>
      </c>
    </row>
    <row r="5023" spans="1:4" x14ac:dyDescent="0.2">
      <c r="A5023" s="55">
        <v>4962</v>
      </c>
      <c r="B5023" s="1223">
        <f>'Acct Summary 7-8'!D49</f>
        <v>0</v>
      </c>
      <c r="D5023" s="14" t="str">
        <f t="shared" si="77"/>
        <v>Error?</v>
      </c>
    </row>
    <row r="5024" spans="1:4" x14ac:dyDescent="0.2">
      <c r="A5024" s="55">
        <v>4963</v>
      </c>
      <c r="B5024" s="1223">
        <f>'Acct Summary 7-8'!F49</f>
        <v>0</v>
      </c>
      <c r="D5024" s="14" t="str">
        <f t="shared" si="77"/>
        <v>Error?</v>
      </c>
    </row>
    <row r="5025" spans="1:4" x14ac:dyDescent="0.2">
      <c r="A5025" s="83">
        <v>4964</v>
      </c>
      <c r="C5025" s="14" t="s">
        <v>672</v>
      </c>
      <c r="D5025" s="14" t="str">
        <f t="shared" si="77"/>
        <v>OK</v>
      </c>
    </row>
    <row r="5026" spans="1:4" x14ac:dyDescent="0.2">
      <c r="A5026" s="55">
        <v>4965</v>
      </c>
      <c r="B5026" s="1223">
        <f>'Revenues 9-14'!C6</f>
        <v>0</v>
      </c>
      <c r="D5026" s="14" t="str">
        <f t="shared" si="77"/>
        <v>Error?</v>
      </c>
    </row>
    <row r="5027" spans="1:4" x14ac:dyDescent="0.2">
      <c r="A5027" s="55">
        <v>4966</v>
      </c>
      <c r="B5027" s="122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3">
        <f>'Revenues 9-14'!C163</f>
        <v>0</v>
      </c>
      <c r="D5056" s="14" t="str">
        <f t="shared" si="78"/>
        <v>Error?</v>
      </c>
    </row>
    <row r="5057" spans="1:4" x14ac:dyDescent="0.2">
      <c r="A5057" s="55">
        <v>4996</v>
      </c>
      <c r="B5057" s="1223">
        <f>'Revenues 9-14'!D163</f>
        <v>0</v>
      </c>
      <c r="D5057" s="14" t="str">
        <f t="shared" si="78"/>
        <v>Error?</v>
      </c>
    </row>
    <row r="5058" spans="1:4" x14ac:dyDescent="0.2">
      <c r="A5058" s="55">
        <v>4997</v>
      </c>
      <c r="B5058" s="1223">
        <f>'Revenues 9-14'!F163</f>
        <v>0</v>
      </c>
      <c r="D5058" s="14" t="str">
        <f t="shared" si="78"/>
        <v>Error?</v>
      </c>
    </row>
    <row r="5059" spans="1:4" x14ac:dyDescent="0.2">
      <c r="A5059" s="55">
        <v>4998</v>
      </c>
      <c r="B5059" s="1223">
        <f>'Revenues 9-14'!G163</f>
        <v>0</v>
      </c>
      <c r="D5059" s="14" t="str">
        <f t="shared" si="78"/>
        <v>Error?</v>
      </c>
    </row>
    <row r="5060" spans="1:4" x14ac:dyDescent="0.2">
      <c r="A5060" s="55">
        <v>4999</v>
      </c>
      <c r="B5060" s="1223">
        <f>'Revenues 9-14'!C164</f>
        <v>0</v>
      </c>
      <c r="D5060" s="14" t="str">
        <f t="shared" si="78"/>
        <v>Error?</v>
      </c>
    </row>
    <row r="5061" spans="1:4" x14ac:dyDescent="0.2">
      <c r="A5061" s="55">
        <v>5000</v>
      </c>
      <c r="B5061" s="1223">
        <f>'Revenues 9-14'!C5</f>
        <v>6396925</v>
      </c>
      <c r="D5061" s="14" t="str">
        <f t="shared" si="78"/>
        <v>Error?</v>
      </c>
    </row>
    <row r="5062" spans="1:4" x14ac:dyDescent="0.2">
      <c r="A5062" s="83">
        <v>5001</v>
      </c>
      <c r="D5062" s="14" t="str">
        <f t="shared" si="78"/>
        <v>OK</v>
      </c>
    </row>
    <row r="5063" spans="1:4" x14ac:dyDescent="0.2">
      <c r="A5063" s="55">
        <v>5002</v>
      </c>
      <c r="B5063" s="1223">
        <f>'Revenues 9-14'!C7</f>
        <v>0</v>
      </c>
      <c r="D5063" s="14" t="str">
        <f t="shared" si="78"/>
        <v>Error?</v>
      </c>
    </row>
    <row r="5064" spans="1:4" x14ac:dyDescent="0.2">
      <c r="A5064" s="55">
        <v>5003</v>
      </c>
      <c r="B5064" s="1223">
        <f>'Revenues 9-14'!C10</f>
        <v>0</v>
      </c>
      <c r="D5064" s="14" t="str">
        <f t="shared" si="78"/>
        <v>Error?</v>
      </c>
    </row>
    <row r="5065" spans="1:4" x14ac:dyDescent="0.2">
      <c r="A5065" s="55">
        <v>5004</v>
      </c>
      <c r="B5065" s="1223">
        <f>'Revenues 9-14'!C11</f>
        <v>0</v>
      </c>
      <c r="D5065" s="14" t="str">
        <f t="shared" si="78"/>
        <v>Error?</v>
      </c>
    </row>
    <row r="5066" spans="1:4" x14ac:dyDescent="0.2">
      <c r="A5066" s="55">
        <v>5005</v>
      </c>
      <c r="B5066" s="1223">
        <f>'Revenues 9-14'!C12</f>
        <v>6396925</v>
      </c>
      <c r="C5066" s="14" t="s">
        <v>672</v>
      </c>
      <c r="D5066" s="14" t="str">
        <f t="shared" si="78"/>
        <v>Error?</v>
      </c>
    </row>
    <row r="5067" spans="1:4" x14ac:dyDescent="0.2">
      <c r="A5067" s="55">
        <v>5006</v>
      </c>
      <c r="B5067" s="1223">
        <f>'Revenues 9-14'!C14</f>
        <v>0</v>
      </c>
      <c r="D5067" s="14" t="str">
        <f t="shared" si="78"/>
        <v>Error?</v>
      </c>
    </row>
    <row r="5068" spans="1:4" x14ac:dyDescent="0.2">
      <c r="A5068" s="55">
        <v>5007</v>
      </c>
      <c r="B5068" s="1223">
        <f>'Revenues 9-14'!C15</f>
        <v>0</v>
      </c>
      <c r="D5068" s="14" t="str">
        <f t="shared" si="78"/>
        <v>Error?</v>
      </c>
    </row>
    <row r="5069" spans="1:4" x14ac:dyDescent="0.2">
      <c r="A5069" s="55">
        <v>5008</v>
      </c>
      <c r="B5069" s="1223">
        <f>'Revenues 9-14'!C16</f>
        <v>620572</v>
      </c>
      <c r="D5069" s="14" t="str">
        <f t="shared" si="78"/>
        <v>Error?</v>
      </c>
    </row>
    <row r="5070" spans="1:4" x14ac:dyDescent="0.2">
      <c r="A5070" s="55">
        <v>5009</v>
      </c>
      <c r="B5070" s="1223">
        <f>'Revenues 9-14'!C17</f>
        <v>0</v>
      </c>
      <c r="D5070" s="14" t="str">
        <f t="shared" si="78"/>
        <v>Error?</v>
      </c>
    </row>
    <row r="5071" spans="1:4" x14ac:dyDescent="0.2">
      <c r="A5071" s="55">
        <v>5010</v>
      </c>
      <c r="B5071" s="1223">
        <f>'Revenues 9-14'!C18</f>
        <v>620572</v>
      </c>
      <c r="C5071" s="14" t="s">
        <v>672</v>
      </c>
      <c r="D5071" s="14" t="str">
        <f t="shared" si="78"/>
        <v>Error?</v>
      </c>
    </row>
    <row r="5072" spans="1:4" x14ac:dyDescent="0.2">
      <c r="A5072" s="55">
        <v>5011</v>
      </c>
      <c r="B5072" s="1223">
        <f>'Revenues 9-14'!C20</f>
        <v>0</v>
      </c>
      <c r="D5072" s="14" t="str">
        <f t="shared" si="78"/>
        <v>Error?</v>
      </c>
    </row>
    <row r="5073" spans="1:4" x14ac:dyDescent="0.2">
      <c r="A5073" s="55">
        <v>5012</v>
      </c>
      <c r="B5073" s="1223">
        <f>'Revenues 9-14'!C21</f>
        <v>0</v>
      </c>
      <c r="D5073" s="14" t="str">
        <f t="shared" si="78"/>
        <v>Error?</v>
      </c>
    </row>
    <row r="5074" spans="1:4" x14ac:dyDescent="0.2">
      <c r="A5074" s="55">
        <v>5013</v>
      </c>
      <c r="B5074" s="1223">
        <f>'Revenues 9-14'!C22</f>
        <v>0</v>
      </c>
      <c r="D5074" s="14" t="str">
        <f t="shared" si="78"/>
        <v>Error?</v>
      </c>
    </row>
    <row r="5075" spans="1:4" x14ac:dyDescent="0.2">
      <c r="A5075" s="55">
        <v>5014</v>
      </c>
      <c r="B5075" s="1223">
        <f>'Revenues 9-14'!C24</f>
        <v>0</v>
      </c>
      <c r="D5075" s="14" t="str">
        <f t="shared" si="78"/>
        <v>Error?</v>
      </c>
    </row>
    <row r="5076" spans="1:4" x14ac:dyDescent="0.2">
      <c r="A5076" s="55">
        <v>5015</v>
      </c>
      <c r="B5076" s="1223">
        <f>'Revenues 9-14'!C25</f>
        <v>0</v>
      </c>
      <c r="D5076" s="14" t="str">
        <f t="shared" si="78"/>
        <v>Error?</v>
      </c>
    </row>
    <row r="5077" spans="1:4" x14ac:dyDescent="0.2">
      <c r="A5077" s="55">
        <v>5016</v>
      </c>
      <c r="B5077" s="1223">
        <f>'Revenues 9-14'!C26</f>
        <v>0</v>
      </c>
      <c r="D5077" s="14" t="str">
        <f t="shared" si="78"/>
        <v>Error?</v>
      </c>
    </row>
    <row r="5078" spans="1:4" x14ac:dyDescent="0.2">
      <c r="A5078" s="55">
        <v>5017</v>
      </c>
      <c r="B5078" s="1223">
        <f>'Revenues 9-14'!C28</f>
        <v>0</v>
      </c>
      <c r="D5078" s="14" t="str">
        <f t="shared" si="78"/>
        <v>Error?</v>
      </c>
    </row>
    <row r="5079" spans="1:4" x14ac:dyDescent="0.2">
      <c r="A5079" s="55">
        <v>5018</v>
      </c>
      <c r="B5079" s="1223">
        <f>'Revenues 9-14'!C29</f>
        <v>0</v>
      </c>
      <c r="D5079" s="14" t="str">
        <f t="shared" si="78"/>
        <v>Error?</v>
      </c>
    </row>
    <row r="5080" spans="1:4" x14ac:dyDescent="0.2">
      <c r="A5080" s="55">
        <v>5019</v>
      </c>
      <c r="B5080" s="1223">
        <f>'Revenues 9-14'!C30</f>
        <v>0</v>
      </c>
      <c r="D5080" s="14" t="str">
        <f t="shared" si="78"/>
        <v>Error?</v>
      </c>
    </row>
    <row r="5081" spans="1:4" x14ac:dyDescent="0.2">
      <c r="A5081" s="55">
        <v>5020</v>
      </c>
      <c r="B5081" s="1223">
        <f>'Revenues 9-14'!C32</f>
        <v>0</v>
      </c>
      <c r="D5081" s="14" t="str">
        <f t="shared" si="78"/>
        <v>Error?</v>
      </c>
    </row>
    <row r="5082" spans="1:4" x14ac:dyDescent="0.2">
      <c r="A5082" s="55">
        <v>5021</v>
      </c>
      <c r="B5082" s="1223">
        <f>'Revenues 9-14'!C33</f>
        <v>0</v>
      </c>
      <c r="D5082" s="14" t="str">
        <f t="shared" si="78"/>
        <v>Error?</v>
      </c>
    </row>
    <row r="5083" spans="1:4" x14ac:dyDescent="0.2">
      <c r="A5083" s="55">
        <v>5022</v>
      </c>
      <c r="B5083" s="1223">
        <f>'Revenues 9-14'!C34</f>
        <v>0</v>
      </c>
      <c r="D5083" s="14" t="str">
        <f t="shared" si="78"/>
        <v>Error?</v>
      </c>
    </row>
    <row r="5084" spans="1:4" x14ac:dyDescent="0.2">
      <c r="A5084" s="55">
        <v>5023</v>
      </c>
      <c r="B5084" s="1223">
        <f>'Revenues 9-14'!C36</f>
        <v>0</v>
      </c>
      <c r="D5084" s="14" t="str">
        <f t="shared" si="78"/>
        <v>Error?</v>
      </c>
    </row>
    <row r="5085" spans="1:4" x14ac:dyDescent="0.2">
      <c r="A5085" s="55">
        <v>5024</v>
      </c>
      <c r="B5085" s="1223">
        <f>'Revenues 9-14'!C37</f>
        <v>0</v>
      </c>
      <c r="D5085" s="14" t="str">
        <f t="shared" si="78"/>
        <v>Error?</v>
      </c>
    </row>
    <row r="5086" spans="1:4" x14ac:dyDescent="0.2">
      <c r="A5086" s="55">
        <v>5025</v>
      </c>
      <c r="B5086" s="1223">
        <f>'Revenues 9-14'!C38</f>
        <v>0</v>
      </c>
      <c r="D5086" s="14" t="str">
        <f t="shared" si="78"/>
        <v>Error?</v>
      </c>
    </row>
    <row r="5087" spans="1:4" x14ac:dyDescent="0.2">
      <c r="A5087" s="55">
        <v>5026</v>
      </c>
      <c r="B5087" s="1223">
        <f>'Revenues 9-14'!C40</f>
        <v>0</v>
      </c>
      <c r="C5087" s="14" t="s">
        <v>672</v>
      </c>
      <c r="D5087" s="14" t="str">
        <f t="shared" si="78"/>
        <v>Error?</v>
      </c>
    </row>
    <row r="5088" spans="1:4" x14ac:dyDescent="0.2">
      <c r="A5088" s="55">
        <v>5027</v>
      </c>
      <c r="B5088" s="1223">
        <f>'Revenues 9-14'!C65</f>
        <v>5559</v>
      </c>
      <c r="D5088" s="14" t="str">
        <f t="shared" si="78"/>
        <v>Error?</v>
      </c>
    </row>
    <row r="5089" spans="1:4" x14ac:dyDescent="0.2">
      <c r="A5089" s="55">
        <v>5028</v>
      </c>
      <c r="B5089" s="1223">
        <f>'Revenues 9-14'!C66</f>
        <v>0</v>
      </c>
      <c r="D5089" s="14" t="str">
        <f t="shared" si="78"/>
        <v>Error?</v>
      </c>
    </row>
    <row r="5090" spans="1:4" x14ac:dyDescent="0.2">
      <c r="A5090" s="55">
        <v>5029</v>
      </c>
      <c r="B5090" s="1223">
        <f>'Revenues 9-14'!C67</f>
        <v>5559</v>
      </c>
      <c r="C5090" s="14" t="s">
        <v>672</v>
      </c>
      <c r="D5090" s="14" t="str">
        <f t="shared" si="78"/>
        <v>Error?</v>
      </c>
    </row>
    <row r="5091" spans="1:4" x14ac:dyDescent="0.2">
      <c r="A5091" s="55">
        <v>5030</v>
      </c>
      <c r="B5091" s="1223">
        <f>'Revenues 9-14'!C70</f>
        <v>0</v>
      </c>
      <c r="D5091" s="14" t="str">
        <f t="shared" si="78"/>
        <v>Error?</v>
      </c>
    </row>
    <row r="5092" spans="1:4" x14ac:dyDescent="0.2">
      <c r="A5092" s="55">
        <v>5031</v>
      </c>
      <c r="B5092" s="1223">
        <f>'Revenues 9-14'!C71</f>
        <v>0</v>
      </c>
      <c r="D5092" s="14" t="str">
        <f t="shared" si="78"/>
        <v>Error?</v>
      </c>
    </row>
    <row r="5093" spans="1:4" x14ac:dyDescent="0.2">
      <c r="A5093" s="55">
        <v>5032</v>
      </c>
      <c r="B5093" s="1223">
        <f>'Revenues 9-14'!C72</f>
        <v>0</v>
      </c>
      <c r="D5093" s="14" t="str">
        <f t="shared" si="78"/>
        <v>Error?</v>
      </c>
    </row>
    <row r="5094" spans="1:4" x14ac:dyDescent="0.2">
      <c r="A5094" s="55">
        <v>5033</v>
      </c>
      <c r="B5094" s="1223">
        <f>'Revenues 9-14'!C73</f>
        <v>826</v>
      </c>
      <c r="D5094" s="14" t="str">
        <f t="shared" si="78"/>
        <v>Error?</v>
      </c>
    </row>
    <row r="5095" spans="1:4" x14ac:dyDescent="0.2">
      <c r="A5095" s="55">
        <v>5034</v>
      </c>
      <c r="B5095" s="1223">
        <f>'Revenues 9-14'!C74</f>
        <v>0</v>
      </c>
      <c r="D5095" s="14" t="str">
        <f t="shared" si="78"/>
        <v>Error?</v>
      </c>
    </row>
    <row r="5096" spans="1:4" x14ac:dyDescent="0.2">
      <c r="A5096" s="55">
        <v>5035</v>
      </c>
      <c r="B5096" s="1223">
        <f>'Revenues 9-14'!C75</f>
        <v>69152</v>
      </c>
      <c r="C5096" s="14" t="s">
        <v>672</v>
      </c>
      <c r="D5096" s="14" t="str">
        <f t="shared" si="78"/>
        <v>Error?</v>
      </c>
    </row>
    <row r="5097" spans="1:4" x14ac:dyDescent="0.2">
      <c r="A5097" s="55">
        <v>5036</v>
      </c>
      <c r="B5097" s="1223">
        <f>'Revenues 9-14'!C77</f>
        <v>0</v>
      </c>
      <c r="D5097" s="14" t="str">
        <f t="shared" si="78"/>
        <v>Error?</v>
      </c>
    </row>
    <row r="5098" spans="1:4" x14ac:dyDescent="0.2">
      <c r="A5098" s="55">
        <v>5037</v>
      </c>
      <c r="B5098" s="1223">
        <f>'Revenues 9-14'!C78</f>
        <v>0</v>
      </c>
      <c r="D5098" s="14" t="str">
        <f t="shared" si="78"/>
        <v>Error?</v>
      </c>
    </row>
    <row r="5099" spans="1:4" x14ac:dyDescent="0.2">
      <c r="A5099" s="55">
        <v>5038</v>
      </c>
      <c r="B5099" s="1223">
        <f>'Revenues 9-14'!C79</f>
        <v>70394</v>
      </c>
      <c r="D5099" s="14" t="str">
        <f t="shared" si="78"/>
        <v>Error?</v>
      </c>
    </row>
    <row r="5100" spans="1:4" x14ac:dyDescent="0.2">
      <c r="A5100" s="55">
        <v>5039</v>
      </c>
      <c r="B5100" s="1223">
        <f>'Revenues 9-14'!C80</f>
        <v>0</v>
      </c>
      <c r="D5100" s="14" t="str">
        <f t="shared" si="78"/>
        <v>Error?</v>
      </c>
    </row>
    <row r="5101" spans="1:4" x14ac:dyDescent="0.2">
      <c r="A5101" s="55">
        <v>5040</v>
      </c>
      <c r="B5101" s="1223">
        <f>'Revenues 9-14'!C81</f>
        <v>0</v>
      </c>
      <c r="D5101" s="14" t="str">
        <f t="shared" si="78"/>
        <v>Error?</v>
      </c>
    </row>
    <row r="5102" spans="1:4" x14ac:dyDescent="0.2">
      <c r="A5102" s="55">
        <v>5041</v>
      </c>
      <c r="B5102" s="1223">
        <f>'Revenues 9-14'!C82</f>
        <v>70394</v>
      </c>
      <c r="C5102" s="14" t="s">
        <v>672</v>
      </c>
      <c r="D5102" s="14" t="str">
        <f t="shared" si="78"/>
        <v>Error?</v>
      </c>
    </row>
    <row r="5103" spans="1:4" x14ac:dyDescent="0.2">
      <c r="A5103" s="55">
        <v>5042</v>
      </c>
      <c r="B5103" s="1223">
        <f>'Revenues 9-14'!C84</f>
        <v>0</v>
      </c>
      <c r="D5103" s="14" t="str">
        <f t="shared" si="78"/>
        <v>Error?</v>
      </c>
    </row>
    <row r="5104" spans="1:4" x14ac:dyDescent="0.2">
      <c r="A5104" s="55">
        <v>5043</v>
      </c>
      <c r="B5104" s="1223">
        <f>'Revenues 9-14'!C85</f>
        <v>0</v>
      </c>
      <c r="D5104" s="14" t="str">
        <f t="shared" si="78"/>
        <v>Error?</v>
      </c>
    </row>
    <row r="5105" spans="1:4" x14ac:dyDescent="0.2">
      <c r="A5105" s="55">
        <v>5044</v>
      </c>
      <c r="B5105" s="1223">
        <f>'Revenues 9-14'!C86</f>
        <v>0</v>
      </c>
      <c r="D5105" s="14" t="str">
        <f t="shared" si="78"/>
        <v>Error?</v>
      </c>
    </row>
    <row r="5106" spans="1:4" x14ac:dyDescent="0.2">
      <c r="A5106" s="55">
        <v>5045</v>
      </c>
      <c r="B5106" s="1223">
        <f>'Revenues 9-14'!C87</f>
        <v>0</v>
      </c>
      <c r="D5106" s="14" t="str">
        <f t="shared" si="78"/>
        <v>Error?</v>
      </c>
    </row>
    <row r="5107" spans="1:4" x14ac:dyDescent="0.2">
      <c r="A5107" s="55">
        <v>5046</v>
      </c>
      <c r="B5107" s="1223">
        <f>'Revenues 9-14'!C88</f>
        <v>0</v>
      </c>
      <c r="D5107" s="14" t="str">
        <f t="shared" si="78"/>
        <v>Error?</v>
      </c>
    </row>
    <row r="5108" spans="1:4" x14ac:dyDescent="0.2">
      <c r="A5108" s="55">
        <v>5047</v>
      </c>
      <c r="B5108" s="1223">
        <f>'Revenues 9-14'!C89</f>
        <v>0</v>
      </c>
      <c r="D5108" s="14" t="str">
        <f t="shared" si="78"/>
        <v>Error?</v>
      </c>
    </row>
    <row r="5109" spans="1:4" x14ac:dyDescent="0.2">
      <c r="A5109" s="55">
        <v>5048</v>
      </c>
      <c r="B5109" s="1223">
        <f>'Revenues 9-14'!C90</f>
        <v>0</v>
      </c>
      <c r="D5109" s="14" t="str">
        <f t="shared" si="78"/>
        <v>Error?</v>
      </c>
    </row>
    <row r="5110" spans="1:4" x14ac:dyDescent="0.2">
      <c r="A5110" s="55">
        <v>5049</v>
      </c>
      <c r="B5110" s="1223">
        <f>'Revenues 9-14'!C91</f>
        <v>0</v>
      </c>
      <c r="D5110" s="14" t="str">
        <f t="shared" si="78"/>
        <v>Error?</v>
      </c>
    </row>
    <row r="5111" spans="1:4" x14ac:dyDescent="0.2">
      <c r="A5111" s="55">
        <v>5050</v>
      </c>
      <c r="B5111" s="1223">
        <f>'Revenues 9-14'!C92</f>
        <v>0</v>
      </c>
      <c r="D5111" s="14" t="str">
        <f t="shared" si="78"/>
        <v>Error?</v>
      </c>
    </row>
    <row r="5112" spans="1:4" x14ac:dyDescent="0.2">
      <c r="A5112" s="55">
        <v>5051</v>
      </c>
      <c r="B5112" s="1223">
        <f>'Revenues 9-14'!C93</f>
        <v>0</v>
      </c>
      <c r="C5112" s="14" t="s">
        <v>672</v>
      </c>
      <c r="D5112" s="14" t="str">
        <f t="shared" si="78"/>
        <v>Error?</v>
      </c>
    </row>
    <row r="5113" spans="1:4" x14ac:dyDescent="0.2">
      <c r="A5113" s="55">
        <v>5052</v>
      </c>
      <c r="B5113" s="1223">
        <f>'Revenues 9-14'!C95</f>
        <v>0</v>
      </c>
      <c r="D5113" s="14" t="str">
        <f t="shared" si="78"/>
        <v>Error?</v>
      </c>
    </row>
    <row r="5114" spans="1:4" x14ac:dyDescent="0.2">
      <c r="A5114" s="55">
        <v>5053</v>
      </c>
      <c r="B5114" s="1223">
        <f>'Revenues 9-14'!C96</f>
        <v>180</v>
      </c>
      <c r="D5114" s="14" t="str">
        <f t="shared" si="78"/>
        <v>Error?</v>
      </c>
    </row>
    <row r="5115" spans="1:4" x14ac:dyDescent="0.2">
      <c r="A5115" s="55">
        <v>5054</v>
      </c>
      <c r="B5115" s="1223">
        <f>'Revenues 9-14'!C98</f>
        <v>44185</v>
      </c>
      <c r="D5115" s="14" t="str">
        <f t="shared" si="78"/>
        <v>Error?</v>
      </c>
    </row>
    <row r="5116" spans="1:4" x14ac:dyDescent="0.2">
      <c r="A5116" s="55">
        <v>5055</v>
      </c>
      <c r="B5116" s="1223">
        <f>'Revenues 9-14'!C99</f>
        <v>24210</v>
      </c>
      <c r="D5116" s="14" t="str">
        <f t="shared" si="78"/>
        <v>Error?</v>
      </c>
    </row>
    <row r="5117" spans="1:4" x14ac:dyDescent="0.2">
      <c r="A5117" s="55">
        <v>5056</v>
      </c>
      <c r="B5117" s="1223">
        <f>'Revenues 9-14'!C105</f>
        <v>0</v>
      </c>
      <c r="D5117" s="14" t="str">
        <f t="shared" si="78"/>
        <v>Error?</v>
      </c>
    </row>
    <row r="5118" spans="1:4" x14ac:dyDescent="0.2">
      <c r="A5118" s="55">
        <v>5057</v>
      </c>
      <c r="B5118" s="1223">
        <f>'Revenues 9-14'!C106</f>
        <v>34548</v>
      </c>
      <c r="D5118" s="14" t="str">
        <f t="shared" si="78"/>
        <v>Error?</v>
      </c>
    </row>
    <row r="5119" spans="1:4" x14ac:dyDescent="0.2">
      <c r="A5119" s="55">
        <v>5058</v>
      </c>
      <c r="B5119" s="1223">
        <f>'Revenues 9-14'!C107</f>
        <v>20321</v>
      </c>
      <c r="D5119" s="14" t="str">
        <f t="shared" ref="D5119:D5182" si="79">IF(ISBLANK(B5119),"OK",IF(A5119-B5119=0,"OK","Error?"))</f>
        <v>Error?</v>
      </c>
    </row>
    <row r="5120" spans="1:4" x14ac:dyDescent="0.2">
      <c r="A5120" s="55">
        <v>5059</v>
      </c>
      <c r="B5120" s="1223">
        <f>'Revenues 9-14'!C108</f>
        <v>123444</v>
      </c>
      <c r="C5120" s="14" t="s">
        <v>672</v>
      </c>
      <c r="D5120" s="14" t="str">
        <f t="shared" si="79"/>
        <v>Error?</v>
      </c>
    </row>
    <row r="5121" spans="1:4" x14ac:dyDescent="0.2">
      <c r="A5121" s="55">
        <v>5060</v>
      </c>
      <c r="B5121" s="1223">
        <f>'Revenues 9-14'!C109</f>
        <v>7286046</v>
      </c>
      <c r="C5121" s="14" t="s">
        <v>672</v>
      </c>
      <c r="D5121" s="14" t="str">
        <f t="shared" si="79"/>
        <v>Error?</v>
      </c>
    </row>
    <row r="5122" spans="1:4" x14ac:dyDescent="0.2">
      <c r="A5122" s="55">
        <v>5061</v>
      </c>
      <c r="B5122" s="1223">
        <f>'Revenues 9-14'!C111</f>
        <v>0</v>
      </c>
      <c r="D5122" s="14" t="str">
        <f t="shared" si="79"/>
        <v>Error?</v>
      </c>
    </row>
    <row r="5123" spans="1:4" x14ac:dyDescent="0.2">
      <c r="A5123" s="55">
        <v>5062</v>
      </c>
      <c r="B5123" s="1223">
        <f>'Revenues 9-14'!C112</f>
        <v>0</v>
      </c>
      <c r="D5123" s="14" t="str">
        <f t="shared" si="79"/>
        <v>Error?</v>
      </c>
    </row>
    <row r="5124" spans="1:4" x14ac:dyDescent="0.2">
      <c r="A5124" s="55">
        <v>5063</v>
      </c>
      <c r="B5124" s="1223">
        <f>'Revenues 9-14'!C113</f>
        <v>0</v>
      </c>
      <c r="D5124" s="14" t="str">
        <f t="shared" si="79"/>
        <v>Error?</v>
      </c>
    </row>
    <row r="5125" spans="1:4" x14ac:dyDescent="0.2">
      <c r="A5125" s="55">
        <v>5064</v>
      </c>
      <c r="B5125" s="1223">
        <f>'Revenues 9-14'!C114</f>
        <v>0</v>
      </c>
      <c r="C5125" s="14" t="s">
        <v>672</v>
      </c>
      <c r="D5125" s="14" t="str">
        <f t="shared" si="79"/>
        <v>Error?</v>
      </c>
    </row>
    <row r="5126" spans="1:4" x14ac:dyDescent="0.2">
      <c r="A5126" s="55">
        <v>5065</v>
      </c>
      <c r="B5126" s="1223">
        <f>'Revenues 9-14'!C117</f>
        <v>308669</v>
      </c>
      <c r="D5126" s="14" t="str">
        <f t="shared" si="79"/>
        <v>Error?</v>
      </c>
    </row>
    <row r="5127" spans="1:4" x14ac:dyDescent="0.2">
      <c r="A5127" s="55">
        <v>5066</v>
      </c>
      <c r="B5127" s="122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3">
        <f>'Revenues 9-14'!C121</f>
        <v>308669</v>
      </c>
      <c r="C5132" s="14" t="s">
        <v>672</v>
      </c>
      <c r="D5132" s="14" t="str">
        <f t="shared" si="79"/>
        <v>Error?</v>
      </c>
    </row>
    <row r="5133" spans="1:4" x14ac:dyDescent="0.2">
      <c r="A5133" s="55">
        <v>5072</v>
      </c>
      <c r="B5133" s="1223">
        <f>'Revenues 9-14'!C124</f>
        <v>0</v>
      </c>
      <c r="D5133" s="14" t="str">
        <f t="shared" si="79"/>
        <v>Error?</v>
      </c>
    </row>
    <row r="5134" spans="1:4" x14ac:dyDescent="0.2">
      <c r="A5134" s="55">
        <v>5073</v>
      </c>
      <c r="B5134" s="1223">
        <f>'Revenues 9-14'!C125</f>
        <v>65841</v>
      </c>
      <c r="D5134" s="14" t="str">
        <f t="shared" si="79"/>
        <v>Error?</v>
      </c>
    </row>
    <row r="5135" spans="1:4" x14ac:dyDescent="0.2">
      <c r="A5135" s="55">
        <v>5074</v>
      </c>
      <c r="B5135" s="1223">
        <f>'Revenues 9-14'!C126</f>
        <v>101685</v>
      </c>
      <c r="D5135" s="14" t="str">
        <f t="shared" si="79"/>
        <v>Error?</v>
      </c>
    </row>
    <row r="5136" spans="1:4" x14ac:dyDescent="0.2">
      <c r="A5136" s="83">
        <v>5075</v>
      </c>
      <c r="D5136" s="14" t="str">
        <f t="shared" si="79"/>
        <v>OK</v>
      </c>
    </row>
    <row r="5137" spans="1:4" x14ac:dyDescent="0.2">
      <c r="A5137" s="55">
        <v>5076</v>
      </c>
      <c r="B5137" s="1223">
        <f>'Revenues 9-14'!C127</f>
        <v>0</v>
      </c>
      <c r="D5137" s="14" t="str">
        <f t="shared" si="79"/>
        <v>Error?</v>
      </c>
    </row>
    <row r="5138" spans="1:4" x14ac:dyDescent="0.2">
      <c r="A5138" s="83">
        <v>5077</v>
      </c>
      <c r="D5138" s="14" t="str">
        <f t="shared" si="79"/>
        <v>OK</v>
      </c>
    </row>
    <row r="5139" spans="1:4" x14ac:dyDescent="0.2">
      <c r="A5139" s="55">
        <v>5078</v>
      </c>
      <c r="B5139" s="122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3">
        <f>'Revenues 9-14'!C129</f>
        <v>277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3">
        <f>'Revenues 9-14'!C131</f>
        <v>167803</v>
      </c>
      <c r="C5147" s="14" t="s">
        <v>672</v>
      </c>
      <c r="D5147" s="14" t="str">
        <f t="shared" si="79"/>
        <v>Error?</v>
      </c>
    </row>
    <row r="5148" spans="1:4" x14ac:dyDescent="0.2">
      <c r="A5148" s="55">
        <v>5087</v>
      </c>
      <c r="B5148" s="122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3">
        <f>'Revenues 9-14'!C134</f>
        <v>0</v>
      </c>
      <c r="D5152" s="14" t="str">
        <f t="shared" si="79"/>
        <v>Error?</v>
      </c>
    </row>
    <row r="5153" spans="1:4" x14ac:dyDescent="0.2">
      <c r="A5153" s="55">
        <v>5092</v>
      </c>
      <c r="B5153" s="122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3">
        <f>'Revenues 9-14'!C140</f>
        <v>0</v>
      </c>
      <c r="C5161" s="14" t="s">
        <v>672</v>
      </c>
      <c r="D5161" s="14" t="str">
        <f t="shared" si="79"/>
        <v>Error?</v>
      </c>
    </row>
    <row r="5162" spans="1:4" x14ac:dyDescent="0.2">
      <c r="A5162" s="83">
        <v>5101</v>
      </c>
      <c r="D5162" s="14" t="str">
        <f t="shared" si="79"/>
        <v>OK</v>
      </c>
    </row>
    <row r="5163" spans="1:4" x14ac:dyDescent="0.2">
      <c r="A5163" s="55">
        <v>5102</v>
      </c>
      <c r="B5163" s="1223">
        <f>'Revenues 9-14'!C142</f>
        <v>0</v>
      </c>
      <c r="D5163" s="14" t="str">
        <f t="shared" si="79"/>
        <v>Error?</v>
      </c>
    </row>
    <row r="5164" spans="1:4" x14ac:dyDescent="0.2">
      <c r="A5164" s="55">
        <v>5103</v>
      </c>
      <c r="B5164" s="1223">
        <f>'Revenues 9-14'!C143</f>
        <v>0</v>
      </c>
      <c r="D5164" s="14" t="str">
        <f t="shared" si="79"/>
        <v>Error?</v>
      </c>
    </row>
    <row r="5165" spans="1:4" x14ac:dyDescent="0.2">
      <c r="A5165" s="55">
        <v>5104</v>
      </c>
      <c r="B5165" s="1223">
        <f>'Revenues 9-14'!C144</f>
        <v>0</v>
      </c>
      <c r="C5165" s="14" t="s">
        <v>672</v>
      </c>
      <c r="D5165" s="14" t="str">
        <f t="shared" si="79"/>
        <v>Error?</v>
      </c>
    </row>
    <row r="5166" spans="1:4" x14ac:dyDescent="0.2">
      <c r="A5166" s="83">
        <v>5105</v>
      </c>
      <c r="D5166" s="14" t="str">
        <f t="shared" si="79"/>
        <v>OK</v>
      </c>
    </row>
    <row r="5167" spans="1:4" x14ac:dyDescent="0.2">
      <c r="A5167" s="55">
        <v>5106</v>
      </c>
      <c r="B5167" s="1223">
        <f>'Revenues 9-14'!C145</f>
        <v>670</v>
      </c>
      <c r="D5167" s="14" t="str">
        <f t="shared" si="79"/>
        <v>Error?</v>
      </c>
    </row>
    <row r="5168" spans="1:4" x14ac:dyDescent="0.2">
      <c r="A5168" s="55">
        <v>5107</v>
      </c>
      <c r="B5168" s="122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3">
        <f>'Revenues 9-14'!C151</f>
        <v>0</v>
      </c>
      <c r="D5175" s="14" t="str">
        <f t="shared" si="79"/>
        <v>Error?</v>
      </c>
    </row>
    <row r="5176" spans="1:4" x14ac:dyDescent="0.2">
      <c r="A5176" s="83">
        <v>5115</v>
      </c>
      <c r="D5176" s="14" t="str">
        <f t="shared" si="79"/>
        <v>OK</v>
      </c>
    </row>
    <row r="5177" spans="1:4" x14ac:dyDescent="0.2">
      <c r="A5177" s="55">
        <v>5116</v>
      </c>
      <c r="B5177" s="1223">
        <f>'Revenues 9-14'!C152</f>
        <v>0</v>
      </c>
      <c r="D5177" s="14" t="str">
        <f t="shared" si="79"/>
        <v>Error?</v>
      </c>
    </row>
    <row r="5178" spans="1:4" x14ac:dyDescent="0.2">
      <c r="A5178" s="55">
        <v>5117</v>
      </c>
      <c r="B5178" s="122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3">
        <f>'Revenues 9-14'!C157</f>
        <v>0</v>
      </c>
      <c r="D5194" s="14" t="str">
        <f t="shared" si="80"/>
        <v>Error?</v>
      </c>
    </row>
    <row r="5195" spans="1:4" x14ac:dyDescent="0.2">
      <c r="A5195" s="83">
        <v>5134</v>
      </c>
      <c r="D5195" s="14" t="str">
        <f t="shared" si="80"/>
        <v>OK</v>
      </c>
    </row>
    <row r="5196" spans="1:4" x14ac:dyDescent="0.2">
      <c r="A5196" s="55">
        <v>5135</v>
      </c>
      <c r="B5196" s="122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3">
        <f>'Revenues 9-14'!C159</f>
        <v>0</v>
      </c>
      <c r="D5199" s="14" t="str">
        <f t="shared" si="80"/>
        <v>Error?</v>
      </c>
    </row>
    <row r="5200" spans="1:4" x14ac:dyDescent="0.2">
      <c r="A5200" s="55">
        <v>5139</v>
      </c>
      <c r="B5200" s="122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3">
        <f>'Revenues 9-14'!C172</f>
        <v>169223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3">
        <f>'Revenues 9-14'!C173</f>
        <v>477892</v>
      </c>
      <c r="C5223" s="14" t="s">
        <v>672</v>
      </c>
      <c r="D5223" s="14" t="str">
        <f t="shared" si="80"/>
        <v>Error?</v>
      </c>
    </row>
    <row r="5224" spans="1:4" x14ac:dyDescent="0.2">
      <c r="A5224" s="55">
        <v>5163</v>
      </c>
      <c r="B5224" s="1223">
        <f>'Revenues 9-14'!C176</f>
        <v>0</v>
      </c>
      <c r="D5224" s="14" t="str">
        <f t="shared" si="80"/>
        <v>Error?</v>
      </c>
    </row>
    <row r="5225" spans="1:4" x14ac:dyDescent="0.2">
      <c r="A5225" s="55">
        <v>5164</v>
      </c>
      <c r="B5225" s="122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3">
        <f>'Revenues 9-14'!C180</f>
        <v>0</v>
      </c>
      <c r="D5230" s="14" t="str">
        <f t="shared" si="80"/>
        <v>Error?</v>
      </c>
    </row>
    <row r="5231" spans="1:4" x14ac:dyDescent="0.2">
      <c r="A5231" s="55">
        <v>5170</v>
      </c>
      <c r="B5231" s="1223">
        <f>'Revenues 9-14'!C181</f>
        <v>0</v>
      </c>
      <c r="D5231" s="14" t="str">
        <f t="shared" si="80"/>
        <v>Error?</v>
      </c>
    </row>
    <row r="5232" spans="1:4" x14ac:dyDescent="0.2">
      <c r="A5232" s="55">
        <v>5171</v>
      </c>
      <c r="B5232" s="1223">
        <f>'Revenues 9-14'!C184</f>
        <v>0</v>
      </c>
      <c r="C5232" s="14" t="s">
        <v>672</v>
      </c>
      <c r="D5232" s="14" t="str">
        <f t="shared" si="80"/>
        <v>Error?</v>
      </c>
    </row>
    <row r="5233" spans="1:4" x14ac:dyDescent="0.2">
      <c r="A5233" s="55">
        <v>5172</v>
      </c>
      <c r="B5233" s="122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3">
        <f>'Revenues 9-14'!C194</f>
        <v>77427</v>
      </c>
      <c r="D5239" s="14" t="str">
        <f t="shared" si="80"/>
        <v>Error?</v>
      </c>
    </row>
    <row r="5240" spans="1:4" x14ac:dyDescent="0.2">
      <c r="A5240" s="55">
        <v>5179</v>
      </c>
      <c r="B5240" s="1223">
        <f>'Revenues 9-14'!C195</f>
        <v>0</v>
      </c>
      <c r="D5240" s="14" t="str">
        <f t="shared" si="80"/>
        <v>Error?</v>
      </c>
    </row>
    <row r="5241" spans="1:4" x14ac:dyDescent="0.2">
      <c r="A5241" s="55">
        <v>5180</v>
      </c>
      <c r="B5241" s="1223">
        <f>'Revenues 9-14'!C196</f>
        <v>0</v>
      </c>
      <c r="D5241" s="14" t="str">
        <f t="shared" si="80"/>
        <v>Error?</v>
      </c>
    </row>
    <row r="5242" spans="1:4" x14ac:dyDescent="0.2">
      <c r="A5242" s="55">
        <v>5181</v>
      </c>
      <c r="B5242" s="1223">
        <f>'Revenues 9-14'!C197</f>
        <v>0</v>
      </c>
      <c r="D5242" s="14" t="str">
        <f t="shared" si="80"/>
        <v>Error?</v>
      </c>
    </row>
    <row r="5243" spans="1:4" x14ac:dyDescent="0.2">
      <c r="A5243" s="55">
        <v>5182</v>
      </c>
      <c r="B5243" s="122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3">
        <f>'Revenues 9-14'!C201</f>
        <v>78356</v>
      </c>
      <c r="C5246" s="14" t="s">
        <v>672</v>
      </c>
      <c r="D5246" s="14" t="str">
        <f t="shared" si="80"/>
        <v>Error?</v>
      </c>
    </row>
    <row r="5247" spans="1:4" x14ac:dyDescent="0.2">
      <c r="A5247" s="55">
        <v>5186</v>
      </c>
      <c r="B5247" s="1223">
        <f>'Revenues 9-14'!C203</f>
        <v>47700</v>
      </c>
      <c r="D5247" s="14" t="str">
        <f t="shared" ref="D5247:D5310" si="81">IF(ISBLANK(B5247),"OK",IF(A5247-B5247=0,"OK","Error?"))</f>
        <v>Error?</v>
      </c>
    </row>
    <row r="5248" spans="1:4" x14ac:dyDescent="0.2">
      <c r="A5248" s="55">
        <v>5187</v>
      </c>
      <c r="B5248" s="122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3">
        <f>'Revenues 9-14'!C207</f>
        <v>0</v>
      </c>
      <c r="D5254" s="14" t="str">
        <f t="shared" si="81"/>
        <v>Error?</v>
      </c>
    </row>
    <row r="5255" spans="1:4" x14ac:dyDescent="0.2">
      <c r="A5255" s="55">
        <v>5194</v>
      </c>
      <c r="B5255" s="1223">
        <f>'Revenues 9-14'!C209</f>
        <v>0</v>
      </c>
      <c r="D5255" s="14" t="str">
        <f t="shared" si="81"/>
        <v>Error?</v>
      </c>
    </row>
    <row r="5256" spans="1:4" x14ac:dyDescent="0.2">
      <c r="A5256" s="55">
        <v>5195</v>
      </c>
      <c r="B5256" s="122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3">
        <f>'Revenues 9-14'!C211</f>
        <v>47700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3">
        <f>'Revenues 9-14'!C218</f>
        <v>3393</v>
      </c>
      <c r="D5274" s="14" t="str">
        <f t="shared" si="81"/>
        <v>Error?</v>
      </c>
    </row>
    <row r="5275" spans="1:4" x14ac:dyDescent="0.2">
      <c r="A5275" s="55">
        <v>5214</v>
      </c>
      <c r="B5275" s="122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3">
        <f>'Revenues 9-14'!C220</f>
        <v>190626</v>
      </c>
      <c r="D5278" s="14" t="str">
        <f t="shared" si="81"/>
        <v>Error?</v>
      </c>
    </row>
    <row r="5279" spans="1:4" x14ac:dyDescent="0.2">
      <c r="A5279" s="55">
        <v>5218</v>
      </c>
      <c r="B5279" s="1223">
        <f>'Revenues 9-14'!C221</f>
        <v>0</v>
      </c>
      <c r="D5279" s="14" t="str">
        <f t="shared" si="81"/>
        <v>Error?</v>
      </c>
    </row>
    <row r="5280" spans="1:4" x14ac:dyDescent="0.2">
      <c r="A5280" s="55">
        <v>5219</v>
      </c>
      <c r="B5280" s="122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3">
        <f>'Revenues 9-14'!C224</f>
        <v>194019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3">
        <f>'Revenues 9-14'!C263</f>
        <v>0</v>
      </c>
      <c r="D5312" s="14" t="str">
        <f t="shared" si="82"/>
        <v>Error?</v>
      </c>
    </row>
    <row r="5313" spans="1:4" x14ac:dyDescent="0.2">
      <c r="A5313" s="55">
        <v>5252</v>
      </c>
      <c r="B5313" s="1223">
        <f>'Revenues 9-14'!C265</f>
        <v>0</v>
      </c>
      <c r="D5313" s="14" t="str">
        <f t="shared" si="82"/>
        <v>Error?</v>
      </c>
    </row>
    <row r="5314" spans="1:4" x14ac:dyDescent="0.2">
      <c r="A5314" s="83">
        <v>5253</v>
      </c>
      <c r="D5314" s="14" t="str">
        <f t="shared" si="82"/>
        <v>OK</v>
      </c>
    </row>
    <row r="5315" spans="1:4" x14ac:dyDescent="0.2">
      <c r="A5315" s="55">
        <v>5254</v>
      </c>
      <c r="B5315" s="1223">
        <f>'Revenues 9-14'!C266</f>
        <v>0</v>
      </c>
      <c r="D5315" s="14" t="str">
        <f t="shared" si="82"/>
        <v>Error?</v>
      </c>
    </row>
    <row r="5316" spans="1:4" x14ac:dyDescent="0.2">
      <c r="A5316" s="83">
        <v>5255</v>
      </c>
      <c r="D5316" s="14" t="str">
        <f t="shared" si="82"/>
        <v>OK</v>
      </c>
    </row>
    <row r="5317" spans="1:4" x14ac:dyDescent="0.2">
      <c r="A5317" s="55">
        <v>5256</v>
      </c>
      <c r="B5317" s="122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3">
        <f>'Revenues 9-14'!C273</f>
        <v>382409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3">
        <f>'Revenues 9-14'!C274</f>
        <v>382409</v>
      </c>
      <c r="C5326" s="14" t="s">
        <v>672</v>
      </c>
      <c r="D5326" s="14" t="str">
        <f t="shared" si="82"/>
        <v>Error?</v>
      </c>
    </row>
    <row r="5327" spans="1:4" x14ac:dyDescent="0.2">
      <c r="A5327" s="55">
        <v>5266</v>
      </c>
      <c r="B5327" s="1223">
        <f>'Revenues 9-14'!C275</f>
        <v>8146347</v>
      </c>
      <c r="C5327" s="14" t="s">
        <v>672</v>
      </c>
      <c r="D5327" s="14" t="str">
        <f t="shared" si="82"/>
        <v>Error?</v>
      </c>
    </row>
    <row r="5328" spans="1:4" x14ac:dyDescent="0.2">
      <c r="A5328" s="55">
        <v>5267</v>
      </c>
      <c r="B5328" s="1223">
        <f>'Revenues 9-14'!D5</f>
        <v>1703990</v>
      </c>
      <c r="D5328" s="14" t="str">
        <f t="shared" si="82"/>
        <v>Error?</v>
      </c>
    </row>
    <row r="5329" spans="1:4" x14ac:dyDescent="0.2">
      <c r="A5329" s="83">
        <v>5268</v>
      </c>
      <c r="D5329" s="14" t="str">
        <f t="shared" si="82"/>
        <v>OK</v>
      </c>
    </row>
    <row r="5330" spans="1:4" x14ac:dyDescent="0.2">
      <c r="A5330" s="55">
        <v>5269</v>
      </c>
      <c r="B5330" s="1223">
        <f>'Revenues 9-14'!D6</f>
        <v>0</v>
      </c>
      <c r="D5330" s="14" t="str">
        <f t="shared" si="82"/>
        <v>Error?</v>
      </c>
    </row>
    <row r="5331" spans="1:4" x14ac:dyDescent="0.2">
      <c r="A5331" s="55">
        <v>5270</v>
      </c>
      <c r="B5331" s="1223">
        <f>'Revenues 9-14'!D7</f>
        <v>0</v>
      </c>
      <c r="D5331" s="14" t="str">
        <f t="shared" si="82"/>
        <v>Error?</v>
      </c>
    </row>
    <row r="5332" spans="1:4" x14ac:dyDescent="0.2">
      <c r="A5332" s="55">
        <v>5271</v>
      </c>
      <c r="B5332" s="1223">
        <f>'Revenues 9-14'!D9</f>
        <v>0</v>
      </c>
      <c r="D5332" s="14" t="str">
        <f t="shared" si="82"/>
        <v>Error?</v>
      </c>
    </row>
    <row r="5333" spans="1:4" x14ac:dyDescent="0.2">
      <c r="A5333" s="55">
        <v>5272</v>
      </c>
      <c r="B5333" s="1223">
        <f>'Revenues 9-14'!D11</f>
        <v>0</v>
      </c>
      <c r="D5333" s="14" t="str">
        <f t="shared" si="82"/>
        <v>Error?</v>
      </c>
    </row>
    <row r="5334" spans="1:4" x14ac:dyDescent="0.2">
      <c r="A5334" s="55">
        <v>5273</v>
      </c>
      <c r="B5334" s="1223">
        <f>'Revenues 9-14'!D12</f>
        <v>1703990</v>
      </c>
      <c r="C5334" s="14" t="s">
        <v>672</v>
      </c>
      <c r="D5334" s="14" t="str">
        <f t="shared" si="82"/>
        <v>Error?</v>
      </c>
    </row>
    <row r="5335" spans="1:4" x14ac:dyDescent="0.2">
      <c r="A5335" s="55">
        <v>5274</v>
      </c>
      <c r="B5335" s="1223">
        <f>'Revenues 9-14'!D14</f>
        <v>0</v>
      </c>
      <c r="D5335" s="14" t="str">
        <f t="shared" si="82"/>
        <v>Error?</v>
      </c>
    </row>
    <row r="5336" spans="1:4" x14ac:dyDescent="0.2">
      <c r="A5336" s="55">
        <v>5275</v>
      </c>
      <c r="B5336" s="1223">
        <f>'Revenues 9-14'!D15</f>
        <v>0</v>
      </c>
      <c r="D5336" s="14" t="str">
        <f t="shared" si="82"/>
        <v>Error?</v>
      </c>
    </row>
    <row r="5337" spans="1:4" x14ac:dyDescent="0.2">
      <c r="A5337" s="55">
        <v>5276</v>
      </c>
      <c r="B5337" s="1223">
        <f>'Revenues 9-14'!D16</f>
        <v>15000</v>
      </c>
      <c r="D5337" s="14" t="str">
        <f t="shared" si="82"/>
        <v>Error?</v>
      </c>
    </row>
    <row r="5338" spans="1:4" x14ac:dyDescent="0.2">
      <c r="A5338" s="55">
        <v>5277</v>
      </c>
      <c r="B5338" s="1223">
        <f>'Revenues 9-14'!D17</f>
        <v>0</v>
      </c>
      <c r="D5338" s="14" t="str">
        <f t="shared" si="82"/>
        <v>Error?</v>
      </c>
    </row>
    <row r="5339" spans="1:4" x14ac:dyDescent="0.2">
      <c r="A5339" s="55">
        <v>5278</v>
      </c>
      <c r="B5339" s="1223">
        <f>'Revenues 9-14'!D18</f>
        <v>15000</v>
      </c>
      <c r="C5339" s="14" t="s">
        <v>672</v>
      </c>
      <c r="D5339" s="14" t="str">
        <f t="shared" si="82"/>
        <v>Error?</v>
      </c>
    </row>
    <row r="5340" spans="1:4" x14ac:dyDescent="0.2">
      <c r="A5340" s="55">
        <v>5279</v>
      </c>
      <c r="B5340" s="1223">
        <f>'Revenues 9-14'!D65</f>
        <v>2026</v>
      </c>
      <c r="D5340" s="14" t="str">
        <f t="shared" si="82"/>
        <v>Error?</v>
      </c>
    </row>
    <row r="5341" spans="1:4" x14ac:dyDescent="0.2">
      <c r="A5341" s="55">
        <v>5280</v>
      </c>
      <c r="B5341" s="1223">
        <f>'Revenues 9-14'!D66</f>
        <v>0</v>
      </c>
      <c r="D5341" s="14" t="str">
        <f t="shared" si="82"/>
        <v>Error?</v>
      </c>
    </row>
    <row r="5342" spans="1:4" x14ac:dyDescent="0.2">
      <c r="A5342" s="55">
        <v>5281</v>
      </c>
      <c r="B5342" s="1223">
        <f>'Revenues 9-14'!D67</f>
        <v>2026</v>
      </c>
      <c r="C5342" s="14" t="s">
        <v>672</v>
      </c>
      <c r="D5342" s="14" t="str">
        <f t="shared" si="82"/>
        <v>Error?</v>
      </c>
    </row>
    <row r="5343" spans="1:4" x14ac:dyDescent="0.2">
      <c r="A5343" s="55">
        <v>5282</v>
      </c>
      <c r="B5343" s="1223">
        <f>'Revenues 9-14'!D77</f>
        <v>0</v>
      </c>
      <c r="D5343" s="14" t="str">
        <f t="shared" si="82"/>
        <v>Error?</v>
      </c>
    </row>
    <row r="5344" spans="1:4" x14ac:dyDescent="0.2">
      <c r="A5344" s="55">
        <v>5283</v>
      </c>
      <c r="B5344" s="1223">
        <f>'Revenues 9-14'!D78</f>
        <v>0</v>
      </c>
      <c r="D5344" s="14" t="str">
        <f t="shared" si="82"/>
        <v>Error?</v>
      </c>
    </row>
    <row r="5345" spans="1:4" x14ac:dyDescent="0.2">
      <c r="A5345" s="55">
        <v>5284</v>
      </c>
      <c r="B5345" s="1223">
        <f>'Revenues 9-14'!D79</f>
        <v>0</v>
      </c>
      <c r="D5345" s="14" t="str">
        <f t="shared" si="82"/>
        <v>Error?</v>
      </c>
    </row>
    <row r="5346" spans="1:4" x14ac:dyDescent="0.2">
      <c r="A5346" s="55">
        <v>5285</v>
      </c>
      <c r="B5346" s="1223">
        <f>'Revenues 9-14'!D80</f>
        <v>0</v>
      </c>
      <c r="D5346" s="14" t="str">
        <f t="shared" si="82"/>
        <v>Error?</v>
      </c>
    </row>
    <row r="5347" spans="1:4" x14ac:dyDescent="0.2">
      <c r="A5347" s="55">
        <v>5286</v>
      </c>
      <c r="B5347" s="1223">
        <f>'Revenues 9-14'!D81</f>
        <v>0</v>
      </c>
      <c r="D5347" s="14" t="str">
        <f t="shared" si="82"/>
        <v>Error?</v>
      </c>
    </row>
    <row r="5348" spans="1:4" x14ac:dyDescent="0.2">
      <c r="A5348" s="55">
        <v>5287</v>
      </c>
      <c r="B5348" s="1223">
        <f>'Revenues 9-14'!D82</f>
        <v>0</v>
      </c>
      <c r="C5348" s="14" t="s">
        <v>672</v>
      </c>
      <c r="D5348" s="14" t="str">
        <f t="shared" si="82"/>
        <v>Error?</v>
      </c>
    </row>
    <row r="5349" spans="1:4" x14ac:dyDescent="0.2">
      <c r="A5349" s="55">
        <v>5288</v>
      </c>
      <c r="B5349" s="1223">
        <f>'Revenues 9-14'!D95</f>
        <v>220585</v>
      </c>
      <c r="D5349" s="14" t="str">
        <f t="shared" si="82"/>
        <v>Error?</v>
      </c>
    </row>
    <row r="5350" spans="1:4" x14ac:dyDescent="0.2">
      <c r="A5350" s="55">
        <v>5289</v>
      </c>
      <c r="B5350" s="1223">
        <f>'Revenues 9-14'!D96</f>
        <v>0</v>
      </c>
      <c r="D5350" s="14" t="str">
        <f t="shared" si="82"/>
        <v>Error?</v>
      </c>
    </row>
    <row r="5351" spans="1:4" x14ac:dyDescent="0.2">
      <c r="A5351" s="55">
        <v>5290</v>
      </c>
      <c r="B5351" s="1223">
        <f>'Revenues 9-14'!D98</f>
        <v>0</v>
      </c>
      <c r="D5351" s="14" t="str">
        <f t="shared" si="82"/>
        <v>Error?</v>
      </c>
    </row>
    <row r="5352" spans="1:4" x14ac:dyDescent="0.2">
      <c r="A5352" s="55">
        <v>5291</v>
      </c>
      <c r="B5352" s="1223">
        <f>'Revenues 9-14'!D99</f>
        <v>0</v>
      </c>
      <c r="D5352" s="14" t="str">
        <f t="shared" si="82"/>
        <v>Error?</v>
      </c>
    </row>
    <row r="5353" spans="1:4" x14ac:dyDescent="0.2">
      <c r="A5353" s="55">
        <v>5292</v>
      </c>
      <c r="B5353" s="1223">
        <f>'Revenues 9-14'!D104</f>
        <v>0</v>
      </c>
      <c r="D5353" s="14" t="str">
        <f t="shared" si="82"/>
        <v>Error?</v>
      </c>
    </row>
    <row r="5354" spans="1:4" x14ac:dyDescent="0.2">
      <c r="A5354" s="55">
        <v>5293</v>
      </c>
      <c r="B5354" s="1223">
        <f>'Revenues 9-14'!D107</f>
        <v>0</v>
      </c>
      <c r="D5354" s="14" t="str">
        <f t="shared" si="82"/>
        <v>Error?</v>
      </c>
    </row>
    <row r="5355" spans="1:4" x14ac:dyDescent="0.2">
      <c r="A5355" s="55">
        <v>5294</v>
      </c>
      <c r="B5355" s="1223">
        <f>'Revenues 9-14'!D108</f>
        <v>220585</v>
      </c>
      <c r="C5355" s="14" t="s">
        <v>672</v>
      </c>
      <c r="D5355" s="14" t="str">
        <f t="shared" si="82"/>
        <v>Error?</v>
      </c>
    </row>
    <row r="5356" spans="1:4" x14ac:dyDescent="0.2">
      <c r="A5356" s="55">
        <v>5295</v>
      </c>
      <c r="B5356" s="1223">
        <f>'Revenues 9-14'!D109</f>
        <v>1941601</v>
      </c>
      <c r="C5356" s="14" t="s">
        <v>672</v>
      </c>
      <c r="D5356" s="14" t="str">
        <f t="shared" si="82"/>
        <v>Error?</v>
      </c>
    </row>
    <row r="5357" spans="1:4" x14ac:dyDescent="0.2">
      <c r="A5357" s="55">
        <v>5296</v>
      </c>
      <c r="B5357" s="1223">
        <f>'Revenues 9-14'!D111</f>
        <v>0</v>
      </c>
      <c r="D5357" s="14" t="str">
        <f t="shared" si="82"/>
        <v>Error?</v>
      </c>
    </row>
    <row r="5358" spans="1:4" x14ac:dyDescent="0.2">
      <c r="A5358" s="55">
        <v>5297</v>
      </c>
      <c r="B5358" s="1223">
        <f>'Revenues 9-14'!D112</f>
        <v>0</v>
      </c>
      <c r="D5358" s="14" t="str">
        <f t="shared" si="82"/>
        <v>Error?</v>
      </c>
    </row>
    <row r="5359" spans="1:4" x14ac:dyDescent="0.2">
      <c r="A5359" s="55">
        <v>5298</v>
      </c>
      <c r="B5359" s="1223">
        <f>'Revenues 9-14'!D113</f>
        <v>0</v>
      </c>
      <c r="D5359" s="14" t="str">
        <f t="shared" si="82"/>
        <v>Error?</v>
      </c>
    </row>
    <row r="5360" spans="1:4" x14ac:dyDescent="0.2">
      <c r="A5360" s="55">
        <v>5299</v>
      </c>
      <c r="B5360" s="1223">
        <f>'Revenues 9-14'!D114</f>
        <v>0</v>
      </c>
      <c r="C5360" s="14" t="s">
        <v>672</v>
      </c>
      <c r="D5360" s="14" t="str">
        <f t="shared" si="82"/>
        <v>Error?</v>
      </c>
    </row>
    <row r="5361" spans="1:4" x14ac:dyDescent="0.2">
      <c r="A5361" s="55">
        <v>5300</v>
      </c>
      <c r="B5361" s="1223">
        <f>'Revenues 9-14'!D117</f>
        <v>0</v>
      </c>
      <c r="D5361" s="14" t="str">
        <f t="shared" si="82"/>
        <v>Error?</v>
      </c>
    </row>
    <row r="5362" spans="1:4" x14ac:dyDescent="0.2">
      <c r="A5362" s="55">
        <v>5301</v>
      </c>
      <c r="B5362" s="122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3">
        <f>'Revenues 9-14'!D121</f>
        <v>0</v>
      </c>
      <c r="C5367" s="14" t="s">
        <v>672</v>
      </c>
      <c r="D5367" s="14" t="str">
        <f t="shared" si="82"/>
        <v>Error?</v>
      </c>
    </row>
    <row r="5368" spans="1:4" x14ac:dyDescent="0.2">
      <c r="A5368" s="55">
        <v>5307</v>
      </c>
      <c r="B5368" s="1223">
        <f>'Revenues 9-14'!D126</f>
        <v>0</v>
      </c>
      <c r="D5368" s="14" t="str">
        <f t="shared" si="82"/>
        <v>Error?</v>
      </c>
    </row>
    <row r="5369" spans="1:4" x14ac:dyDescent="0.2">
      <c r="A5369" s="55">
        <v>5308</v>
      </c>
      <c r="B5369" s="1223">
        <f>'Revenues 9-14'!D131</f>
        <v>0</v>
      </c>
      <c r="C5369" s="14" t="s">
        <v>672</v>
      </c>
      <c r="D5369" s="14" t="str">
        <f t="shared" si="82"/>
        <v>Error?</v>
      </c>
    </row>
    <row r="5370" spans="1:4" x14ac:dyDescent="0.2">
      <c r="A5370" s="55">
        <v>5309</v>
      </c>
      <c r="B5370" s="122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3">
        <f>'Revenues 9-14'!D134</f>
        <v>0</v>
      </c>
      <c r="D5374" s="14" t="str">
        <f t="shared" si="82"/>
        <v>Error?</v>
      </c>
    </row>
    <row r="5375" spans="1:4" x14ac:dyDescent="0.2">
      <c r="A5375" s="55">
        <v>5314</v>
      </c>
      <c r="B5375" s="122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3">
        <f>'Revenues 9-14'!D140</f>
        <v>0</v>
      </c>
      <c r="C5383" s="14" t="s">
        <v>672</v>
      </c>
      <c r="D5383" s="14" t="str">
        <f t="shared" si="83"/>
        <v>Error?</v>
      </c>
    </row>
    <row r="5384" spans="1:4" x14ac:dyDescent="0.2">
      <c r="A5384" s="55">
        <v>5323</v>
      </c>
      <c r="B5384" s="122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3">
        <f>'Revenues 9-14'!D151</f>
        <v>0</v>
      </c>
      <c r="D5391" s="14" t="str">
        <f t="shared" si="83"/>
        <v>Error?</v>
      </c>
    </row>
    <row r="5392" spans="1:4" x14ac:dyDescent="0.2">
      <c r="A5392" s="83">
        <v>5331</v>
      </c>
      <c r="D5392" s="14" t="str">
        <f t="shared" si="83"/>
        <v>OK</v>
      </c>
    </row>
    <row r="5393" spans="1:4" x14ac:dyDescent="0.2">
      <c r="A5393" s="55">
        <v>5332</v>
      </c>
      <c r="B5393" s="1223">
        <f>'Revenues 9-14'!D152</f>
        <v>0</v>
      </c>
      <c r="D5393" s="14" t="str">
        <f t="shared" si="83"/>
        <v>Error?</v>
      </c>
    </row>
    <row r="5394" spans="1:4" x14ac:dyDescent="0.2">
      <c r="A5394" s="55">
        <v>5333</v>
      </c>
      <c r="B5394" s="1223">
        <f>'Revenues 9-14'!D154</f>
        <v>0</v>
      </c>
      <c r="C5394" s="14" t="s">
        <v>672</v>
      </c>
      <c r="D5394" s="14" t="str">
        <f t="shared" si="83"/>
        <v>Error?</v>
      </c>
    </row>
    <row r="5395" spans="1:4" x14ac:dyDescent="0.2">
      <c r="A5395" s="55">
        <v>5334</v>
      </c>
      <c r="B5395" s="122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3">
        <f>'Revenues 9-14'!D173</f>
        <v>0</v>
      </c>
      <c r="C5421" s="14" t="s">
        <v>672</v>
      </c>
      <c r="D5421" s="14" t="str">
        <f t="shared" si="83"/>
        <v>Error?</v>
      </c>
    </row>
    <row r="5422" spans="1:4" x14ac:dyDescent="0.2">
      <c r="A5422" s="55">
        <v>5361</v>
      </c>
      <c r="B5422" s="1223">
        <f>'Revenues 9-14'!D176</f>
        <v>0</v>
      </c>
      <c r="D5422" s="14" t="str">
        <f t="shared" si="83"/>
        <v>Error?</v>
      </c>
    </row>
    <row r="5423" spans="1:4" x14ac:dyDescent="0.2">
      <c r="A5423" s="55">
        <v>5362</v>
      </c>
      <c r="B5423" s="1223">
        <f>'Revenues 9-14'!D178</f>
        <v>0</v>
      </c>
      <c r="C5423" s="14" t="s">
        <v>672</v>
      </c>
      <c r="D5423" s="14" t="str">
        <f t="shared" si="83"/>
        <v>Error?</v>
      </c>
    </row>
    <row r="5424" spans="1:4" x14ac:dyDescent="0.2">
      <c r="A5424" s="55">
        <v>5363</v>
      </c>
      <c r="B5424" s="1223">
        <f>'Revenues 9-14'!D181</f>
        <v>0</v>
      </c>
      <c r="D5424" s="14" t="str">
        <f t="shared" si="83"/>
        <v>Error?</v>
      </c>
    </row>
    <row r="5425" spans="1:4" x14ac:dyDescent="0.2">
      <c r="A5425" s="55">
        <v>5364</v>
      </c>
      <c r="B5425" s="1223">
        <f>'Revenues 9-14'!D184</f>
        <v>0</v>
      </c>
      <c r="C5425" s="14" t="s">
        <v>672</v>
      </c>
      <c r="D5425" s="14" t="str">
        <f t="shared" si="83"/>
        <v>Error?</v>
      </c>
    </row>
    <row r="5426" spans="1:4" x14ac:dyDescent="0.2">
      <c r="A5426" s="55">
        <v>5365</v>
      </c>
      <c r="B5426" s="122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3">
        <f>'Revenues 9-14'!D203</f>
        <v>0</v>
      </c>
      <c r="D5431" s="14" t="str">
        <f t="shared" si="83"/>
        <v>Error?</v>
      </c>
    </row>
    <row r="5432" spans="1:4" x14ac:dyDescent="0.2">
      <c r="A5432" s="55">
        <v>5371</v>
      </c>
      <c r="B5432" s="122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3">
        <f>'Revenues 9-14'!D207</f>
        <v>0</v>
      </c>
      <c r="D5438" s="14" t="str">
        <f t="shared" si="83"/>
        <v>Error?</v>
      </c>
    </row>
    <row r="5439" spans="1:4" x14ac:dyDescent="0.2">
      <c r="A5439" s="55">
        <v>5378</v>
      </c>
      <c r="B5439" s="1223">
        <f>'Revenues 9-14'!D209</f>
        <v>0</v>
      </c>
      <c r="D5439" s="14" t="str">
        <f t="shared" ref="D5439:D5502" si="84">IF(ISBLANK(B5439),"OK",IF(A5439-B5439=0,"OK","Error?"))</f>
        <v>Error?</v>
      </c>
    </row>
    <row r="5440" spans="1:4" x14ac:dyDescent="0.2">
      <c r="A5440" s="55">
        <v>5379</v>
      </c>
      <c r="B5440" s="122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3">
        <f>'Revenues 9-14'!D218</f>
        <v>0</v>
      </c>
      <c r="D5458" s="14" t="str">
        <f t="shared" si="84"/>
        <v>Error?</v>
      </c>
    </row>
    <row r="5459" spans="1:4" x14ac:dyDescent="0.2">
      <c r="A5459" s="55">
        <v>5398</v>
      </c>
      <c r="B5459" s="122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3">
        <f>'Revenues 9-14'!D220</f>
        <v>0</v>
      </c>
      <c r="D5462" s="14" t="str">
        <f t="shared" si="84"/>
        <v>Error?</v>
      </c>
    </row>
    <row r="5463" spans="1:4" x14ac:dyDescent="0.2">
      <c r="A5463" s="55">
        <v>5402</v>
      </c>
      <c r="B5463" s="1223">
        <f>'Revenues 9-14'!D221</f>
        <v>0</v>
      </c>
      <c r="D5463" s="14" t="str">
        <f t="shared" si="84"/>
        <v>Error?</v>
      </c>
    </row>
    <row r="5464" spans="1:4" x14ac:dyDescent="0.2">
      <c r="A5464" s="55">
        <v>5403</v>
      </c>
      <c r="B5464" s="122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3">
        <f>'Revenues 9-14'!D229</f>
        <v>0</v>
      </c>
      <c r="D5494" s="14" t="str">
        <f t="shared" si="84"/>
        <v>Error?</v>
      </c>
    </row>
    <row r="5495" spans="1:4" x14ac:dyDescent="0.2">
      <c r="A5495" s="83">
        <v>5434</v>
      </c>
      <c r="D5495" s="14" t="str">
        <f t="shared" si="84"/>
        <v>OK</v>
      </c>
    </row>
    <row r="5496" spans="1:4" x14ac:dyDescent="0.2">
      <c r="A5496" s="55">
        <v>5435</v>
      </c>
      <c r="B5496" s="1223">
        <f>'Revenues 9-14'!D266</f>
        <v>0</v>
      </c>
      <c r="D5496" s="14" t="str">
        <f t="shared" si="84"/>
        <v>Error?</v>
      </c>
    </row>
    <row r="5497" spans="1:4" x14ac:dyDescent="0.2">
      <c r="A5497" s="83">
        <v>5436</v>
      </c>
      <c r="D5497" s="14" t="str">
        <f t="shared" si="84"/>
        <v>OK</v>
      </c>
    </row>
    <row r="5498" spans="1:4" x14ac:dyDescent="0.2">
      <c r="A5498" s="55">
        <v>5437</v>
      </c>
      <c r="B5498" s="122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3">
        <f>'Revenues 9-14'!D274</f>
        <v>0</v>
      </c>
      <c r="C5507" s="14" t="s">
        <v>672</v>
      </c>
      <c r="D5507" s="14" t="str">
        <f t="shared" si="85"/>
        <v>Error?</v>
      </c>
    </row>
    <row r="5508" spans="1:4" x14ac:dyDescent="0.2">
      <c r="A5508" s="55">
        <v>5447</v>
      </c>
      <c r="B5508" s="1223">
        <f>'Revenues 9-14'!D275</f>
        <v>1941601</v>
      </c>
      <c r="C5508" s="14" t="s">
        <v>672</v>
      </c>
      <c r="D5508" s="14" t="str">
        <f t="shared" si="85"/>
        <v>Error?</v>
      </c>
    </row>
    <row r="5509" spans="1:4" x14ac:dyDescent="0.2">
      <c r="A5509" s="55">
        <v>5448</v>
      </c>
      <c r="B5509" s="1223">
        <f>'Revenues 9-14'!E5</f>
        <v>0</v>
      </c>
      <c r="D5509" s="14" t="str">
        <f t="shared" si="85"/>
        <v>Error?</v>
      </c>
    </row>
    <row r="5510" spans="1:4" x14ac:dyDescent="0.2">
      <c r="A5510" s="83">
        <v>5449</v>
      </c>
      <c r="D5510" s="14" t="str">
        <f t="shared" si="85"/>
        <v>OK</v>
      </c>
    </row>
    <row r="5511" spans="1:4" x14ac:dyDescent="0.2">
      <c r="A5511" s="55">
        <v>5450</v>
      </c>
      <c r="B5511" s="1223">
        <f>'Revenues 9-14'!E9</f>
        <v>0</v>
      </c>
      <c r="D5511" s="14" t="str">
        <f t="shared" si="85"/>
        <v>Error?</v>
      </c>
    </row>
    <row r="5512" spans="1:4" x14ac:dyDescent="0.2">
      <c r="A5512" s="55">
        <v>5451</v>
      </c>
      <c r="B5512" s="1223">
        <f>'Revenues 9-14'!E11</f>
        <v>0</v>
      </c>
      <c r="D5512" s="14" t="str">
        <f t="shared" si="85"/>
        <v>Error?</v>
      </c>
    </row>
    <row r="5513" spans="1:4" x14ac:dyDescent="0.2">
      <c r="A5513" s="55">
        <v>5452</v>
      </c>
      <c r="B5513" s="1223">
        <f>'Revenues 9-14'!E12</f>
        <v>0</v>
      </c>
      <c r="C5513" s="14" t="s">
        <v>672</v>
      </c>
      <c r="D5513" s="14" t="str">
        <f t="shared" si="85"/>
        <v>Error?</v>
      </c>
    </row>
    <row r="5514" spans="1:4" x14ac:dyDescent="0.2">
      <c r="A5514" s="55">
        <v>5453</v>
      </c>
      <c r="B5514" s="1223">
        <f>'Revenues 9-14'!E14</f>
        <v>0</v>
      </c>
      <c r="D5514" s="14" t="str">
        <f t="shared" si="85"/>
        <v>Error?</v>
      </c>
    </row>
    <row r="5515" spans="1:4" x14ac:dyDescent="0.2">
      <c r="A5515" s="55">
        <v>5454</v>
      </c>
      <c r="B5515" s="1223">
        <f>'Revenues 9-14'!E15</f>
        <v>0</v>
      </c>
      <c r="D5515" s="14" t="str">
        <f t="shared" si="85"/>
        <v>Error?</v>
      </c>
    </row>
    <row r="5516" spans="1:4" x14ac:dyDescent="0.2">
      <c r="A5516" s="55">
        <v>5455</v>
      </c>
      <c r="B5516" s="1223">
        <f>'Revenues 9-14'!E16</f>
        <v>0</v>
      </c>
      <c r="D5516" s="14" t="str">
        <f t="shared" si="85"/>
        <v>Error?</v>
      </c>
    </row>
    <row r="5517" spans="1:4" x14ac:dyDescent="0.2">
      <c r="A5517" s="55">
        <v>5456</v>
      </c>
      <c r="B5517" s="1223">
        <f>'Revenues 9-14'!E17</f>
        <v>0</v>
      </c>
      <c r="D5517" s="14" t="str">
        <f t="shared" si="85"/>
        <v>Error?</v>
      </c>
    </row>
    <row r="5518" spans="1:4" x14ac:dyDescent="0.2">
      <c r="A5518" s="55">
        <v>5457</v>
      </c>
      <c r="B5518" s="1223">
        <f>'Revenues 9-14'!E18</f>
        <v>0</v>
      </c>
      <c r="C5518" s="14" t="s">
        <v>672</v>
      </c>
      <c r="D5518" s="14" t="str">
        <f t="shared" si="85"/>
        <v>Error?</v>
      </c>
    </row>
    <row r="5519" spans="1:4" x14ac:dyDescent="0.2">
      <c r="A5519" s="55">
        <v>5458</v>
      </c>
      <c r="B5519" s="1223">
        <f>'Revenues 9-14'!E65</f>
        <v>0</v>
      </c>
      <c r="D5519" s="14" t="str">
        <f t="shared" si="85"/>
        <v>Error?</v>
      </c>
    </row>
    <row r="5520" spans="1:4" x14ac:dyDescent="0.2">
      <c r="A5520" s="55">
        <v>5459</v>
      </c>
      <c r="B5520" s="1223">
        <f>'Revenues 9-14'!E66</f>
        <v>0</v>
      </c>
      <c r="D5520" s="14" t="str">
        <f t="shared" si="85"/>
        <v>Error?</v>
      </c>
    </row>
    <row r="5521" spans="1:4" x14ac:dyDescent="0.2">
      <c r="A5521" s="55">
        <v>5460</v>
      </c>
      <c r="B5521" s="1223">
        <f>'Revenues 9-14'!E67</f>
        <v>0</v>
      </c>
      <c r="C5521" s="14" t="s">
        <v>672</v>
      </c>
      <c r="D5521" s="14" t="str">
        <f t="shared" si="85"/>
        <v>Error?</v>
      </c>
    </row>
    <row r="5522" spans="1:4" x14ac:dyDescent="0.2">
      <c r="A5522" s="55">
        <v>5461</v>
      </c>
      <c r="B5522" s="1223">
        <f>'Revenues 9-14'!E96</f>
        <v>0</v>
      </c>
      <c r="D5522" s="14" t="str">
        <f t="shared" si="85"/>
        <v>Error?</v>
      </c>
    </row>
    <row r="5523" spans="1:4" x14ac:dyDescent="0.2">
      <c r="A5523" s="55">
        <v>5462</v>
      </c>
      <c r="B5523" s="1223">
        <f>'Revenues 9-14'!E99</f>
        <v>0</v>
      </c>
      <c r="D5523" s="14" t="str">
        <f t="shared" si="85"/>
        <v>Error?</v>
      </c>
    </row>
    <row r="5524" spans="1:4" x14ac:dyDescent="0.2">
      <c r="A5524" s="55">
        <v>5463</v>
      </c>
      <c r="B5524" s="1223">
        <f>'Revenues 9-14'!E104</f>
        <v>0</v>
      </c>
      <c r="D5524" s="14" t="str">
        <f t="shared" si="85"/>
        <v>Error?</v>
      </c>
    </row>
    <row r="5525" spans="1:4" x14ac:dyDescent="0.2">
      <c r="A5525" s="55">
        <v>5464</v>
      </c>
      <c r="B5525" s="1223">
        <f>'Revenues 9-14'!E107</f>
        <v>0</v>
      </c>
      <c r="D5525" s="14" t="str">
        <f t="shared" si="85"/>
        <v>Error?</v>
      </c>
    </row>
    <row r="5526" spans="1:4" x14ac:dyDescent="0.2">
      <c r="A5526" s="55">
        <v>5465</v>
      </c>
      <c r="B5526" s="1223">
        <f>'Revenues 9-14'!E108</f>
        <v>0</v>
      </c>
      <c r="C5526" s="14" t="s">
        <v>672</v>
      </c>
      <c r="D5526" s="14" t="str">
        <f t="shared" si="85"/>
        <v>Error?</v>
      </c>
    </row>
    <row r="5527" spans="1:4" x14ac:dyDescent="0.2">
      <c r="A5527" s="55">
        <v>5466</v>
      </c>
      <c r="B5527" s="1223">
        <f>'Revenues 9-14'!E109</f>
        <v>0</v>
      </c>
      <c r="C5527" s="14" t="s">
        <v>672</v>
      </c>
      <c r="D5527" s="14" t="str">
        <f t="shared" si="85"/>
        <v>Error?</v>
      </c>
    </row>
    <row r="5528" spans="1:4" x14ac:dyDescent="0.2">
      <c r="A5528" s="55">
        <v>5467</v>
      </c>
      <c r="B5528" s="1223">
        <f>'Revenues 9-14'!E117</f>
        <v>0</v>
      </c>
      <c r="D5528" s="14" t="str">
        <f t="shared" si="85"/>
        <v>Error?</v>
      </c>
    </row>
    <row r="5529" spans="1:4" x14ac:dyDescent="0.2">
      <c r="A5529" s="55">
        <v>5468</v>
      </c>
      <c r="B5529" s="122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3">
        <f>'Revenues 9-14'!E275</f>
        <v>0</v>
      </c>
      <c r="C5552" s="14" t="s">
        <v>672</v>
      </c>
      <c r="D5552" s="14" t="str">
        <f t="shared" si="85"/>
        <v>Error?</v>
      </c>
    </row>
    <row r="5553" spans="1:4" x14ac:dyDescent="0.2">
      <c r="A5553" s="55">
        <v>5492</v>
      </c>
      <c r="B5553" s="1223">
        <f>'Revenues 9-14'!F5</f>
        <v>286961</v>
      </c>
      <c r="D5553" s="14" t="str">
        <f t="shared" si="85"/>
        <v>Error?</v>
      </c>
    </row>
    <row r="5554" spans="1:4" x14ac:dyDescent="0.2">
      <c r="A5554" s="83">
        <v>5493</v>
      </c>
      <c r="D5554" s="14" t="str">
        <f t="shared" si="85"/>
        <v>OK</v>
      </c>
    </row>
    <row r="5555" spans="1:4" x14ac:dyDescent="0.2">
      <c r="A5555" s="55">
        <v>5494</v>
      </c>
      <c r="B5555" s="1223">
        <f>'Revenues 9-14'!F7</f>
        <v>0</v>
      </c>
      <c r="D5555" s="14" t="str">
        <f t="shared" si="85"/>
        <v>Error?</v>
      </c>
    </row>
    <row r="5556" spans="1:4" x14ac:dyDescent="0.2">
      <c r="A5556" s="55">
        <v>5495</v>
      </c>
      <c r="B5556" s="1223">
        <f>'Revenues 9-14'!F11</f>
        <v>0</v>
      </c>
      <c r="D5556" s="14" t="str">
        <f t="shared" si="85"/>
        <v>Error?</v>
      </c>
    </row>
    <row r="5557" spans="1:4" x14ac:dyDescent="0.2">
      <c r="A5557" s="55">
        <v>5496</v>
      </c>
      <c r="B5557" s="1223">
        <f>'Revenues 9-14'!F12</f>
        <v>286961</v>
      </c>
      <c r="C5557" s="14" t="s">
        <v>672</v>
      </c>
      <c r="D5557" s="14" t="str">
        <f t="shared" si="85"/>
        <v>Error?</v>
      </c>
    </row>
    <row r="5558" spans="1:4" x14ac:dyDescent="0.2">
      <c r="A5558" s="55">
        <v>5497</v>
      </c>
      <c r="B5558" s="1223">
        <f>'Revenues 9-14'!F14</f>
        <v>0</v>
      </c>
      <c r="D5558" s="14" t="str">
        <f t="shared" si="85"/>
        <v>Error?</v>
      </c>
    </row>
    <row r="5559" spans="1:4" x14ac:dyDescent="0.2">
      <c r="A5559" s="55">
        <v>5498</v>
      </c>
      <c r="B5559" s="1223">
        <f>'Revenues 9-14'!F15</f>
        <v>0</v>
      </c>
      <c r="D5559" s="14" t="str">
        <f t="shared" si="85"/>
        <v>Error?</v>
      </c>
    </row>
    <row r="5560" spans="1:4" x14ac:dyDescent="0.2">
      <c r="A5560" s="55">
        <v>5499</v>
      </c>
      <c r="B5560" s="1223">
        <f>'Revenues 9-14'!F16</f>
        <v>1000</v>
      </c>
      <c r="D5560" s="14" t="str">
        <f t="shared" si="85"/>
        <v>Error?</v>
      </c>
    </row>
    <row r="5561" spans="1:4" x14ac:dyDescent="0.2">
      <c r="A5561" s="55">
        <v>5500</v>
      </c>
      <c r="B5561" s="1223">
        <f>'Revenues 9-14'!F17</f>
        <v>0</v>
      </c>
      <c r="D5561" s="14" t="str">
        <f t="shared" si="85"/>
        <v>Error?</v>
      </c>
    </row>
    <row r="5562" spans="1:4" x14ac:dyDescent="0.2">
      <c r="A5562" s="55">
        <v>5501</v>
      </c>
      <c r="B5562" s="1223">
        <f>'Revenues 9-14'!F18</f>
        <v>1000</v>
      </c>
      <c r="C5562" s="14" t="s">
        <v>672</v>
      </c>
      <c r="D5562" s="14" t="str">
        <f t="shared" si="85"/>
        <v>Error?</v>
      </c>
    </row>
    <row r="5563" spans="1:4" x14ac:dyDescent="0.2">
      <c r="A5563" s="55">
        <v>5502</v>
      </c>
      <c r="B5563" s="1223">
        <f>'Revenues 9-14'!F42</f>
        <v>0</v>
      </c>
      <c r="D5563" s="14" t="str">
        <f t="shared" si="85"/>
        <v>Error?</v>
      </c>
    </row>
    <row r="5564" spans="1:4" x14ac:dyDescent="0.2">
      <c r="A5564" s="55">
        <v>5503</v>
      </c>
      <c r="B5564" s="1223">
        <f>'Revenues 9-14'!F43</f>
        <v>0</v>
      </c>
      <c r="D5564" s="14" t="str">
        <f t="shared" si="85"/>
        <v>Error?</v>
      </c>
    </row>
    <row r="5565" spans="1:4" x14ac:dyDescent="0.2">
      <c r="A5565" s="55">
        <v>5504</v>
      </c>
      <c r="B5565" s="1223">
        <f>'Revenues 9-14'!F44</f>
        <v>0</v>
      </c>
      <c r="D5565" s="14" t="str">
        <f t="shared" si="85"/>
        <v>Error?</v>
      </c>
    </row>
    <row r="5566" spans="1:4" x14ac:dyDescent="0.2">
      <c r="A5566" s="55">
        <v>5505</v>
      </c>
      <c r="B5566" s="1223">
        <f>'Revenues 9-14'!F45</f>
        <v>0</v>
      </c>
      <c r="D5566" s="14" t="str">
        <f t="shared" si="85"/>
        <v>Error?</v>
      </c>
    </row>
    <row r="5567" spans="1:4" x14ac:dyDescent="0.2">
      <c r="A5567" s="55">
        <v>5506</v>
      </c>
      <c r="B5567" s="1223">
        <f>'Revenues 9-14'!F47</f>
        <v>0</v>
      </c>
      <c r="D5567" s="14" t="str">
        <f t="shared" ref="D5567:D5630" si="86">IF(ISBLANK(B5567),"OK",IF(A5567-B5567=0,"OK","Error?"))</f>
        <v>Error?</v>
      </c>
    </row>
    <row r="5568" spans="1:4" x14ac:dyDescent="0.2">
      <c r="A5568" s="55">
        <v>5507</v>
      </c>
      <c r="B5568" s="1223">
        <f>'Revenues 9-14'!F48</f>
        <v>0</v>
      </c>
      <c r="D5568" s="14" t="str">
        <f t="shared" si="86"/>
        <v>Error?</v>
      </c>
    </row>
    <row r="5569" spans="1:4" x14ac:dyDescent="0.2">
      <c r="A5569" s="55">
        <v>5508</v>
      </c>
      <c r="B5569" s="1223">
        <f>'Revenues 9-14'!F49</f>
        <v>0</v>
      </c>
      <c r="D5569" s="14" t="str">
        <f t="shared" si="86"/>
        <v>Error?</v>
      </c>
    </row>
    <row r="5570" spans="1:4" x14ac:dyDescent="0.2">
      <c r="A5570" s="55">
        <v>5509</v>
      </c>
      <c r="B5570" s="1223">
        <f>'Revenues 9-14'!F51</f>
        <v>0</v>
      </c>
      <c r="D5570" s="14" t="str">
        <f t="shared" si="86"/>
        <v>Error?</v>
      </c>
    </row>
    <row r="5571" spans="1:4" x14ac:dyDescent="0.2">
      <c r="A5571" s="55">
        <v>5510</v>
      </c>
      <c r="B5571" s="1223">
        <f>'Revenues 9-14'!F52</f>
        <v>0</v>
      </c>
      <c r="D5571" s="14" t="str">
        <f t="shared" si="86"/>
        <v>Error?</v>
      </c>
    </row>
    <row r="5572" spans="1:4" x14ac:dyDescent="0.2">
      <c r="A5572" s="55">
        <v>5511</v>
      </c>
      <c r="B5572" s="1223">
        <f>'Revenues 9-14'!F53</f>
        <v>0</v>
      </c>
      <c r="D5572" s="14" t="str">
        <f t="shared" si="86"/>
        <v>Error?</v>
      </c>
    </row>
    <row r="5573" spans="1:4" x14ac:dyDescent="0.2">
      <c r="A5573" s="55">
        <v>5512</v>
      </c>
      <c r="B5573" s="1223">
        <f>'Revenues 9-14'!F55</f>
        <v>0</v>
      </c>
      <c r="D5573" s="14" t="str">
        <f t="shared" si="86"/>
        <v>Error?</v>
      </c>
    </row>
    <row r="5574" spans="1:4" x14ac:dyDescent="0.2">
      <c r="A5574" s="55">
        <v>5513</v>
      </c>
      <c r="B5574" s="1223">
        <f>'Revenues 9-14'!F56</f>
        <v>0</v>
      </c>
      <c r="D5574" s="14" t="str">
        <f t="shared" si="86"/>
        <v>Error?</v>
      </c>
    </row>
    <row r="5575" spans="1:4" x14ac:dyDescent="0.2">
      <c r="A5575" s="55">
        <v>5514</v>
      </c>
      <c r="B5575" s="1223">
        <f>'Revenues 9-14'!F57</f>
        <v>0</v>
      </c>
      <c r="D5575" s="14" t="str">
        <f t="shared" si="86"/>
        <v>Error?</v>
      </c>
    </row>
    <row r="5576" spans="1:4" x14ac:dyDescent="0.2">
      <c r="A5576" s="55">
        <v>5515</v>
      </c>
      <c r="B5576" s="1223">
        <f>'Revenues 9-14'!F59</f>
        <v>0</v>
      </c>
      <c r="D5576" s="14" t="str">
        <f t="shared" si="86"/>
        <v>Error?</v>
      </c>
    </row>
    <row r="5577" spans="1:4" x14ac:dyDescent="0.2">
      <c r="A5577" s="55">
        <v>5516</v>
      </c>
      <c r="B5577" s="1223">
        <f>'Revenues 9-14'!F60</f>
        <v>0</v>
      </c>
      <c r="D5577" s="14" t="str">
        <f t="shared" si="86"/>
        <v>Error?</v>
      </c>
    </row>
    <row r="5578" spans="1:4" x14ac:dyDescent="0.2">
      <c r="A5578" s="55">
        <v>5517</v>
      </c>
      <c r="B5578" s="1223">
        <f>'Revenues 9-14'!F61</f>
        <v>0</v>
      </c>
      <c r="D5578" s="14" t="str">
        <f t="shared" si="86"/>
        <v>Error?</v>
      </c>
    </row>
    <row r="5579" spans="1:4" x14ac:dyDescent="0.2">
      <c r="A5579" s="55">
        <v>5518</v>
      </c>
      <c r="B5579" s="1223">
        <f>'Revenues 9-14'!F63</f>
        <v>0</v>
      </c>
      <c r="C5579" s="14" t="s">
        <v>672</v>
      </c>
      <c r="D5579" s="14" t="str">
        <f t="shared" si="86"/>
        <v>Error?</v>
      </c>
    </row>
    <row r="5580" spans="1:4" x14ac:dyDescent="0.2">
      <c r="A5580" s="55">
        <v>5519</v>
      </c>
      <c r="B5580" s="1223">
        <f>'Revenues 9-14'!F65</f>
        <v>266</v>
      </c>
      <c r="D5580" s="14" t="str">
        <f t="shared" si="86"/>
        <v>Error?</v>
      </c>
    </row>
    <row r="5581" spans="1:4" x14ac:dyDescent="0.2">
      <c r="A5581" s="55">
        <v>5520</v>
      </c>
      <c r="B5581" s="1223">
        <f>'Revenues 9-14'!F66</f>
        <v>0</v>
      </c>
      <c r="D5581" s="14" t="str">
        <f t="shared" si="86"/>
        <v>Error?</v>
      </c>
    </row>
    <row r="5582" spans="1:4" x14ac:dyDescent="0.2">
      <c r="A5582" s="55">
        <v>5521</v>
      </c>
      <c r="B5582" s="1223">
        <f>'Revenues 9-14'!F67</f>
        <v>266</v>
      </c>
      <c r="C5582" s="14" t="s">
        <v>672</v>
      </c>
      <c r="D5582" s="14" t="str">
        <f t="shared" si="86"/>
        <v>Error?</v>
      </c>
    </row>
    <row r="5583" spans="1:4" x14ac:dyDescent="0.2">
      <c r="A5583" s="55">
        <v>5522</v>
      </c>
      <c r="B5583" s="1223">
        <f>'Revenues 9-14'!F96</f>
        <v>0</v>
      </c>
      <c r="D5583" s="14" t="str">
        <f t="shared" si="86"/>
        <v>Error?</v>
      </c>
    </row>
    <row r="5584" spans="1:4" x14ac:dyDescent="0.2">
      <c r="A5584" s="55">
        <v>5523</v>
      </c>
      <c r="B5584" s="1223">
        <f>'Revenues 9-14'!F98</f>
        <v>0</v>
      </c>
      <c r="D5584" s="14" t="str">
        <f t="shared" si="86"/>
        <v>Error?</v>
      </c>
    </row>
    <row r="5585" spans="1:4" x14ac:dyDescent="0.2">
      <c r="A5585" s="55">
        <v>5524</v>
      </c>
      <c r="B5585" s="1223">
        <f>'Revenues 9-14'!F99</f>
        <v>0</v>
      </c>
      <c r="D5585" s="14" t="str">
        <f t="shared" si="86"/>
        <v>Error?</v>
      </c>
    </row>
    <row r="5586" spans="1:4" x14ac:dyDescent="0.2">
      <c r="A5586" s="55">
        <v>5525</v>
      </c>
      <c r="B5586" s="1223">
        <f>'Revenues 9-14'!F107</f>
        <v>27963</v>
      </c>
      <c r="D5586" s="14" t="str">
        <f t="shared" si="86"/>
        <v>Error?</v>
      </c>
    </row>
    <row r="5587" spans="1:4" x14ac:dyDescent="0.2">
      <c r="A5587" s="55">
        <v>5526</v>
      </c>
      <c r="B5587" s="1223">
        <f>'Revenues 9-14'!F108</f>
        <v>27963</v>
      </c>
      <c r="C5587" s="14" t="s">
        <v>672</v>
      </c>
      <c r="D5587" s="14" t="str">
        <f t="shared" si="86"/>
        <v>Error?</v>
      </c>
    </row>
    <row r="5588" spans="1:4" x14ac:dyDescent="0.2">
      <c r="A5588" s="55">
        <v>5527</v>
      </c>
      <c r="B5588" s="1223">
        <f>'Revenues 9-14'!F109</f>
        <v>316190</v>
      </c>
      <c r="C5588" s="14" t="s">
        <v>672</v>
      </c>
      <c r="D5588" s="14" t="str">
        <f t="shared" si="86"/>
        <v>Error?</v>
      </c>
    </row>
    <row r="5589" spans="1:4" x14ac:dyDescent="0.2">
      <c r="A5589" s="55">
        <v>5528</v>
      </c>
      <c r="B5589" s="1223">
        <f>'Revenues 9-14'!F111</f>
        <v>0</v>
      </c>
      <c r="D5589" s="14" t="str">
        <f t="shared" si="86"/>
        <v>Error?</v>
      </c>
    </row>
    <row r="5590" spans="1:4" x14ac:dyDescent="0.2">
      <c r="A5590" s="55">
        <v>5529</v>
      </c>
      <c r="B5590" s="1223">
        <f>'Revenues 9-14'!F112</f>
        <v>0</v>
      </c>
      <c r="D5590" s="14" t="str">
        <f t="shared" si="86"/>
        <v>Error?</v>
      </c>
    </row>
    <row r="5591" spans="1:4" x14ac:dyDescent="0.2">
      <c r="A5591" s="55">
        <v>5530</v>
      </c>
      <c r="B5591" s="1223">
        <f>'Revenues 9-14'!F113</f>
        <v>0</v>
      </c>
      <c r="D5591" s="14" t="str">
        <f t="shared" si="86"/>
        <v>Error?</v>
      </c>
    </row>
    <row r="5592" spans="1:4" x14ac:dyDescent="0.2">
      <c r="A5592" s="55">
        <v>5531</v>
      </c>
      <c r="B5592" s="1223">
        <f>'Revenues 9-14'!F114</f>
        <v>0</v>
      </c>
      <c r="C5592" s="14" t="s">
        <v>672</v>
      </c>
      <c r="D5592" s="14" t="str">
        <f t="shared" si="86"/>
        <v>Error?</v>
      </c>
    </row>
    <row r="5593" spans="1:4" x14ac:dyDescent="0.2">
      <c r="A5593" s="55">
        <v>5532</v>
      </c>
      <c r="B5593" s="1223">
        <f>'Revenues 9-14'!F117</f>
        <v>0</v>
      </c>
      <c r="D5593" s="14" t="str">
        <f t="shared" si="86"/>
        <v>Error?</v>
      </c>
    </row>
    <row r="5594" spans="1:4" x14ac:dyDescent="0.2">
      <c r="A5594" s="55">
        <v>5533</v>
      </c>
      <c r="B5594" s="122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3">
        <f>'Revenues 9-14'!F121</f>
        <v>0</v>
      </c>
      <c r="C5599" s="14" t="s">
        <v>672</v>
      </c>
      <c r="D5599" s="14" t="str">
        <f t="shared" si="86"/>
        <v>Error?</v>
      </c>
    </row>
    <row r="5600" spans="1:4" x14ac:dyDescent="0.2">
      <c r="A5600" s="55">
        <v>5539</v>
      </c>
      <c r="B5600" s="1223">
        <f>'Revenues 9-14'!F124</f>
        <v>0</v>
      </c>
      <c r="D5600" s="14" t="str">
        <f t="shared" si="86"/>
        <v>Error?</v>
      </c>
    </row>
    <row r="5601" spans="1:4" x14ac:dyDescent="0.2">
      <c r="A5601" s="55">
        <v>5540</v>
      </c>
      <c r="B5601" s="1223">
        <f>'Revenues 9-14'!F125</f>
        <v>0</v>
      </c>
      <c r="D5601" s="14" t="str">
        <f t="shared" si="86"/>
        <v>Error?</v>
      </c>
    </row>
    <row r="5602" spans="1:4" x14ac:dyDescent="0.2">
      <c r="A5602" s="55">
        <v>5541</v>
      </c>
      <c r="B5602" s="1223">
        <f>'Revenues 9-14'!F126</f>
        <v>0</v>
      </c>
      <c r="D5602" s="14" t="str">
        <f t="shared" si="86"/>
        <v>Error?</v>
      </c>
    </row>
    <row r="5603" spans="1:4" x14ac:dyDescent="0.2">
      <c r="A5603" s="83">
        <v>5542</v>
      </c>
      <c r="D5603" s="14" t="str">
        <f t="shared" si="86"/>
        <v>OK</v>
      </c>
    </row>
    <row r="5604" spans="1:4" x14ac:dyDescent="0.2">
      <c r="A5604" s="55">
        <v>5543</v>
      </c>
      <c r="B5604" s="1223">
        <f>'Revenues 9-14'!F127</f>
        <v>0</v>
      </c>
      <c r="D5604" s="14" t="str">
        <f t="shared" si="86"/>
        <v>Error?</v>
      </c>
    </row>
    <row r="5605" spans="1:4" x14ac:dyDescent="0.2">
      <c r="A5605" s="83">
        <v>5544</v>
      </c>
      <c r="D5605" s="14" t="str">
        <f t="shared" si="86"/>
        <v>OK</v>
      </c>
    </row>
    <row r="5606" spans="1:4" x14ac:dyDescent="0.2">
      <c r="A5606" s="55">
        <v>5545</v>
      </c>
      <c r="B5606" s="122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3">
        <f>'Revenues 9-14'!F131</f>
        <v>0</v>
      </c>
      <c r="C5614" s="14" t="s">
        <v>672</v>
      </c>
      <c r="D5614" s="14" t="str">
        <f t="shared" si="86"/>
        <v>Error?</v>
      </c>
    </row>
    <row r="5615" spans="1:4" x14ac:dyDescent="0.2">
      <c r="A5615" s="55">
        <v>5554</v>
      </c>
      <c r="B5615" s="1223">
        <f>'Revenues 9-14'!F151</f>
        <v>4735</v>
      </c>
      <c r="D5615" s="14" t="str">
        <f t="shared" si="86"/>
        <v>Error?</v>
      </c>
    </row>
    <row r="5616" spans="1:4" x14ac:dyDescent="0.2">
      <c r="A5616" s="83">
        <v>5555</v>
      </c>
      <c r="D5616" s="14" t="str">
        <f t="shared" si="86"/>
        <v>OK</v>
      </c>
    </row>
    <row r="5617" spans="1:4" x14ac:dyDescent="0.2">
      <c r="A5617" s="55">
        <v>5556</v>
      </c>
      <c r="B5617" s="1223">
        <f>'Revenues 9-14'!F152</f>
        <v>181888</v>
      </c>
      <c r="D5617" s="14" t="str">
        <f t="shared" si="86"/>
        <v>Error?</v>
      </c>
    </row>
    <row r="5618" spans="1:4" x14ac:dyDescent="0.2">
      <c r="A5618" s="55">
        <v>5557</v>
      </c>
      <c r="B5618" s="1223">
        <f>'Revenues 9-14'!F154</f>
        <v>186623</v>
      </c>
      <c r="C5618" s="14" t="s">
        <v>672</v>
      </c>
      <c r="D5618" s="14" t="str">
        <f t="shared" si="86"/>
        <v>Error?</v>
      </c>
    </row>
    <row r="5619" spans="1:4" x14ac:dyDescent="0.2">
      <c r="A5619" s="55">
        <v>5558</v>
      </c>
      <c r="B5619" s="122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3">
        <f>'Revenues 9-14'!F157</f>
        <v>0</v>
      </c>
      <c r="D5625" s="14" t="str">
        <f t="shared" si="86"/>
        <v>Error?</v>
      </c>
    </row>
    <row r="5626" spans="1:4" x14ac:dyDescent="0.2">
      <c r="A5626" s="83">
        <v>5565</v>
      </c>
      <c r="D5626" s="14" t="str">
        <f t="shared" si="86"/>
        <v>OK</v>
      </c>
    </row>
    <row r="5627" spans="1:4" x14ac:dyDescent="0.2">
      <c r="A5627" s="55">
        <v>5566</v>
      </c>
      <c r="B5627" s="122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3">
        <f>'Revenues 9-14'!F159</f>
        <v>0</v>
      </c>
      <c r="D5630" s="14" t="str">
        <f t="shared" si="86"/>
        <v>Error?</v>
      </c>
    </row>
    <row r="5631" spans="1:4" x14ac:dyDescent="0.2">
      <c r="A5631" s="55">
        <v>5570</v>
      </c>
      <c r="B5631" s="122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3">
        <f>'Revenues 9-14'!F172</f>
        <v>186623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3">
        <f>'Revenues 9-14'!F173</f>
        <v>186623</v>
      </c>
      <c r="C5653" s="14" t="s">
        <v>672</v>
      </c>
      <c r="D5653" s="14" t="str">
        <f t="shared" si="87"/>
        <v>Error?</v>
      </c>
    </row>
    <row r="5654" spans="1:4" x14ac:dyDescent="0.2">
      <c r="A5654" s="55">
        <v>5593</v>
      </c>
      <c r="B5654" s="1223">
        <f>'Revenues 9-14'!F176</f>
        <v>0</v>
      </c>
      <c r="D5654" s="14" t="str">
        <f t="shared" si="87"/>
        <v>Error?</v>
      </c>
    </row>
    <row r="5655" spans="1:4" x14ac:dyDescent="0.2">
      <c r="A5655" s="55">
        <v>5594</v>
      </c>
      <c r="B5655" s="122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3">
        <f>'Revenues 9-14'!F184</f>
        <v>0</v>
      </c>
      <c r="C5658" s="14" t="s">
        <v>672</v>
      </c>
      <c r="D5658" s="14" t="str">
        <f t="shared" si="87"/>
        <v>Error?</v>
      </c>
    </row>
    <row r="5659" spans="1:4" x14ac:dyDescent="0.2">
      <c r="A5659" s="55">
        <v>5598</v>
      </c>
      <c r="B5659" s="122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3">
        <f>'Revenues 9-14'!F203</f>
        <v>0</v>
      </c>
      <c r="D5664" s="14" t="str">
        <f t="shared" si="87"/>
        <v>Error?</v>
      </c>
    </row>
    <row r="5665" spans="1:4" x14ac:dyDescent="0.2">
      <c r="A5665" s="55">
        <v>5604</v>
      </c>
      <c r="B5665" s="122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3">
        <f>'Revenues 9-14'!F207</f>
        <v>0</v>
      </c>
      <c r="D5671" s="14" t="str">
        <f t="shared" si="87"/>
        <v>Error?</v>
      </c>
    </row>
    <row r="5672" spans="1:4" x14ac:dyDescent="0.2">
      <c r="A5672" s="55">
        <v>5611</v>
      </c>
      <c r="B5672" s="1223">
        <f>'Revenues 9-14'!F209</f>
        <v>0</v>
      </c>
      <c r="D5672" s="14" t="str">
        <f t="shared" si="87"/>
        <v>Error?</v>
      </c>
    </row>
    <row r="5673" spans="1:4" x14ac:dyDescent="0.2">
      <c r="A5673" s="55">
        <v>5612</v>
      </c>
      <c r="B5673" s="122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3">
        <f>'Revenues 9-14'!F218</f>
        <v>0</v>
      </c>
      <c r="D5691" s="14" t="str">
        <f t="shared" si="87"/>
        <v>Error?</v>
      </c>
    </row>
    <row r="5692" spans="1:4" x14ac:dyDescent="0.2">
      <c r="A5692" s="55">
        <v>5631</v>
      </c>
      <c r="B5692" s="122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3">
        <f>'Revenues 9-14'!F220</f>
        <v>0</v>
      </c>
      <c r="D5695" s="14" t="str">
        <f t="shared" ref="D5695:D5758" si="88">IF(ISBLANK(B5695),"OK",IF(A5695-B5695=0,"OK","Error?"))</f>
        <v>Error?</v>
      </c>
    </row>
    <row r="5696" spans="1:4" x14ac:dyDescent="0.2">
      <c r="A5696" s="55">
        <v>5635</v>
      </c>
      <c r="B5696" s="1223">
        <f>'Revenues 9-14'!F221</f>
        <v>0</v>
      </c>
      <c r="D5696" s="14" t="str">
        <f t="shared" si="88"/>
        <v>Error?</v>
      </c>
    </row>
    <row r="5697" spans="1:4" x14ac:dyDescent="0.2">
      <c r="A5697" s="55">
        <v>5636</v>
      </c>
      <c r="B5697" s="122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3">
        <f>'Revenues 9-14'!F224</f>
        <v>0</v>
      </c>
      <c r="C5703" s="14" t="s">
        <v>672</v>
      </c>
      <c r="D5703" s="14" t="str">
        <f t="shared" si="88"/>
        <v>Error?</v>
      </c>
    </row>
    <row r="5704" spans="1:4" x14ac:dyDescent="0.2">
      <c r="A5704" s="83">
        <v>5643</v>
      </c>
      <c r="D5704" s="14" t="str">
        <f t="shared" si="88"/>
        <v>OK</v>
      </c>
    </row>
    <row r="5705" spans="1:4" x14ac:dyDescent="0.2">
      <c r="A5705" s="55">
        <v>5644</v>
      </c>
      <c r="B5705" s="1223">
        <f>'Revenues 9-14'!F263</f>
        <v>0</v>
      </c>
      <c r="D5705" s="14" t="str">
        <f t="shared" si="88"/>
        <v>Error?</v>
      </c>
    </row>
    <row r="5706" spans="1:4" x14ac:dyDescent="0.2">
      <c r="A5706" s="55">
        <v>5645</v>
      </c>
      <c r="B5706" s="1223">
        <f>'Revenues 9-14'!F265</f>
        <v>0</v>
      </c>
      <c r="D5706" s="14" t="str">
        <f t="shared" si="88"/>
        <v>Error?</v>
      </c>
    </row>
    <row r="5707" spans="1:4" x14ac:dyDescent="0.2">
      <c r="A5707" s="83">
        <v>5646</v>
      </c>
      <c r="D5707" s="14" t="str">
        <f t="shared" si="88"/>
        <v>OK</v>
      </c>
    </row>
    <row r="5708" spans="1:4" x14ac:dyDescent="0.2">
      <c r="A5708" s="55">
        <v>5647</v>
      </c>
      <c r="B5708" s="1223">
        <f>'Revenues 9-14'!F266</f>
        <v>0</v>
      </c>
      <c r="D5708" s="14" t="str">
        <f t="shared" si="88"/>
        <v>Error?</v>
      </c>
    </row>
    <row r="5709" spans="1:4" x14ac:dyDescent="0.2">
      <c r="A5709" s="83">
        <v>5648</v>
      </c>
      <c r="D5709" s="14" t="str">
        <f t="shared" si="88"/>
        <v>OK</v>
      </c>
    </row>
    <row r="5710" spans="1:4" x14ac:dyDescent="0.2">
      <c r="A5710" s="55">
        <v>5649</v>
      </c>
      <c r="B5710" s="122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3">
        <f>'Revenues 9-14'!F274</f>
        <v>0</v>
      </c>
      <c r="C5719" s="14" t="s">
        <v>672</v>
      </c>
      <c r="D5719" s="14" t="str">
        <f t="shared" si="88"/>
        <v>Error?</v>
      </c>
    </row>
    <row r="5720" spans="1:4" x14ac:dyDescent="0.2">
      <c r="A5720" s="55">
        <v>5659</v>
      </c>
      <c r="B5720" s="1223">
        <f>'Revenues 9-14'!F275</f>
        <v>502813</v>
      </c>
      <c r="C5720" s="14" t="s">
        <v>672</v>
      </c>
      <c r="D5720" s="14" t="str">
        <f t="shared" si="88"/>
        <v>Error?</v>
      </c>
    </row>
    <row r="5721" spans="1:4" x14ac:dyDescent="0.2">
      <c r="A5721" s="55">
        <v>5660</v>
      </c>
      <c r="B5721" s="1223">
        <f>'Revenues 9-14'!G5</f>
        <v>98490</v>
      </c>
      <c r="D5721" s="14" t="str">
        <f t="shared" si="88"/>
        <v>Error?</v>
      </c>
    </row>
    <row r="5722" spans="1:4" x14ac:dyDescent="0.2">
      <c r="A5722" s="55">
        <v>5661</v>
      </c>
      <c r="B5722" s="1223">
        <f>'Revenues 9-14'!G7</f>
        <v>0</v>
      </c>
      <c r="D5722" s="14" t="str">
        <f t="shared" si="88"/>
        <v>Error?</v>
      </c>
    </row>
    <row r="5723" spans="1:4" x14ac:dyDescent="0.2">
      <c r="A5723" s="55">
        <v>5662</v>
      </c>
      <c r="B5723" s="1223">
        <f>'Revenues 9-14'!G8</f>
        <v>98490</v>
      </c>
      <c r="D5723" s="14" t="str">
        <f t="shared" si="88"/>
        <v>Error?</v>
      </c>
    </row>
    <row r="5724" spans="1:4" x14ac:dyDescent="0.2">
      <c r="A5724" s="55">
        <v>5663</v>
      </c>
      <c r="B5724" s="1223">
        <f>'Revenues 9-14'!G11</f>
        <v>0</v>
      </c>
      <c r="D5724" s="14" t="str">
        <f t="shared" si="88"/>
        <v>Error?</v>
      </c>
    </row>
    <row r="5725" spans="1:4" x14ac:dyDescent="0.2">
      <c r="A5725" s="55">
        <v>5664</v>
      </c>
      <c r="B5725" s="1223">
        <f>'Revenues 9-14'!G12</f>
        <v>196980</v>
      </c>
      <c r="C5725" s="14" t="s">
        <v>672</v>
      </c>
      <c r="D5725" s="14" t="str">
        <f t="shared" si="88"/>
        <v>Error?</v>
      </c>
    </row>
    <row r="5726" spans="1:4" x14ac:dyDescent="0.2">
      <c r="A5726" s="55">
        <v>5665</v>
      </c>
      <c r="B5726" s="1223">
        <f>'Revenues 9-14'!G14</f>
        <v>0</v>
      </c>
      <c r="D5726" s="14" t="str">
        <f t="shared" si="88"/>
        <v>Error?</v>
      </c>
    </row>
    <row r="5727" spans="1:4" x14ac:dyDescent="0.2">
      <c r="A5727" s="55">
        <v>5666</v>
      </c>
      <c r="B5727" s="1223">
        <f>'Revenues 9-14'!G15</f>
        <v>0</v>
      </c>
      <c r="D5727" s="14" t="str">
        <f t="shared" si="88"/>
        <v>Error?</v>
      </c>
    </row>
    <row r="5728" spans="1:4" x14ac:dyDescent="0.2">
      <c r="A5728" s="55">
        <v>5667</v>
      </c>
      <c r="B5728" s="1223">
        <f>'Revenues 9-14'!G16</f>
        <v>1000</v>
      </c>
      <c r="D5728" s="14" t="str">
        <f t="shared" si="88"/>
        <v>Error?</v>
      </c>
    </row>
    <row r="5729" spans="1:4" x14ac:dyDescent="0.2">
      <c r="A5729" s="55">
        <v>5668</v>
      </c>
      <c r="B5729" s="1223">
        <f>'Revenues 9-14'!G17</f>
        <v>0</v>
      </c>
      <c r="D5729" s="14" t="str">
        <f t="shared" si="88"/>
        <v>Error?</v>
      </c>
    </row>
    <row r="5730" spans="1:4" x14ac:dyDescent="0.2">
      <c r="A5730" s="55">
        <v>5669</v>
      </c>
      <c r="B5730" s="1223">
        <f>'Revenues 9-14'!G18</f>
        <v>1000</v>
      </c>
      <c r="C5730" s="14" t="s">
        <v>672</v>
      </c>
      <c r="D5730" s="14" t="str">
        <f t="shared" si="88"/>
        <v>Error?</v>
      </c>
    </row>
    <row r="5731" spans="1:4" x14ac:dyDescent="0.2">
      <c r="A5731" s="55">
        <v>5670</v>
      </c>
      <c r="B5731" s="1223">
        <f>'Revenues 9-14'!G65</f>
        <v>331</v>
      </c>
      <c r="D5731" s="14" t="str">
        <f t="shared" si="88"/>
        <v>Error?</v>
      </c>
    </row>
    <row r="5732" spans="1:4" x14ac:dyDescent="0.2">
      <c r="A5732" s="55">
        <v>5671</v>
      </c>
      <c r="B5732" s="1223">
        <f>'Revenues 9-14'!G66</f>
        <v>0</v>
      </c>
      <c r="D5732" s="14" t="str">
        <f t="shared" si="88"/>
        <v>Error?</v>
      </c>
    </row>
    <row r="5733" spans="1:4" x14ac:dyDescent="0.2">
      <c r="A5733" s="55">
        <v>5672</v>
      </c>
      <c r="B5733" s="1223">
        <f>'Revenues 9-14'!G67</f>
        <v>331</v>
      </c>
      <c r="C5733" s="14" t="s">
        <v>672</v>
      </c>
      <c r="D5733" s="14" t="str">
        <f t="shared" si="88"/>
        <v>Error?</v>
      </c>
    </row>
    <row r="5734" spans="1:4" x14ac:dyDescent="0.2">
      <c r="A5734" s="55">
        <v>5673</v>
      </c>
      <c r="B5734" s="1223">
        <f>'Revenues 9-14'!G96</f>
        <v>0</v>
      </c>
      <c r="D5734" s="14" t="str">
        <f t="shared" si="88"/>
        <v>Error?</v>
      </c>
    </row>
    <row r="5735" spans="1:4" x14ac:dyDescent="0.2">
      <c r="A5735" s="55">
        <v>5674</v>
      </c>
      <c r="B5735" s="1223">
        <f>'Revenues 9-14'!G99</f>
        <v>0</v>
      </c>
      <c r="D5735" s="14" t="str">
        <f t="shared" si="88"/>
        <v>Error?</v>
      </c>
    </row>
    <row r="5736" spans="1:4" x14ac:dyDescent="0.2">
      <c r="A5736" s="55">
        <v>5675</v>
      </c>
      <c r="B5736" s="1223">
        <f>'Revenues 9-14'!G107</f>
        <v>0</v>
      </c>
      <c r="D5736" s="14" t="str">
        <f t="shared" si="88"/>
        <v>Error?</v>
      </c>
    </row>
    <row r="5737" spans="1:4" x14ac:dyDescent="0.2">
      <c r="A5737" s="55">
        <v>5676</v>
      </c>
      <c r="B5737" s="1223">
        <f>'Revenues 9-14'!G108</f>
        <v>0</v>
      </c>
      <c r="C5737" s="14" t="s">
        <v>672</v>
      </c>
      <c r="D5737" s="14" t="str">
        <f t="shared" si="88"/>
        <v>Error?</v>
      </c>
    </row>
    <row r="5738" spans="1:4" x14ac:dyDescent="0.2">
      <c r="A5738" s="55">
        <v>5677</v>
      </c>
      <c r="B5738" s="1223">
        <f>'Revenues 9-14'!G111</f>
        <v>0</v>
      </c>
      <c r="D5738" s="14" t="str">
        <f t="shared" si="88"/>
        <v>Error?</v>
      </c>
    </row>
    <row r="5739" spans="1:4" x14ac:dyDescent="0.2">
      <c r="A5739" s="55">
        <v>5678</v>
      </c>
      <c r="B5739" s="1223">
        <f>'Revenues 9-14'!G112</f>
        <v>0</v>
      </c>
      <c r="D5739" s="14" t="str">
        <f t="shared" si="88"/>
        <v>Error?</v>
      </c>
    </row>
    <row r="5740" spans="1:4" x14ac:dyDescent="0.2">
      <c r="A5740" s="55">
        <v>5679</v>
      </c>
      <c r="B5740" s="1223">
        <f>'Revenues 9-14'!G113</f>
        <v>0</v>
      </c>
      <c r="D5740" s="14" t="str">
        <f t="shared" si="88"/>
        <v>Error?</v>
      </c>
    </row>
    <row r="5741" spans="1:4" x14ac:dyDescent="0.2">
      <c r="A5741" s="55">
        <v>5680</v>
      </c>
      <c r="B5741" s="1223">
        <f>'Revenues 9-14'!G114</f>
        <v>0</v>
      </c>
      <c r="C5741" s="14" t="s">
        <v>672</v>
      </c>
      <c r="D5741" s="14" t="str">
        <f t="shared" si="88"/>
        <v>Error?</v>
      </c>
    </row>
    <row r="5742" spans="1:4" x14ac:dyDescent="0.2">
      <c r="A5742" s="55">
        <v>5681</v>
      </c>
      <c r="B5742" s="1223">
        <f>'Revenues 9-14'!G117</f>
        <v>0</v>
      </c>
      <c r="D5742" s="14" t="str">
        <f t="shared" si="88"/>
        <v>Error?</v>
      </c>
    </row>
    <row r="5743" spans="1:4" x14ac:dyDescent="0.2">
      <c r="A5743" s="55">
        <v>5682</v>
      </c>
      <c r="B5743" s="122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3">
        <f>'Revenues 9-14'!G121</f>
        <v>0</v>
      </c>
      <c r="C5748" s="14" t="s">
        <v>672</v>
      </c>
      <c r="D5748" s="14" t="str">
        <f t="shared" si="88"/>
        <v>Error?</v>
      </c>
    </row>
    <row r="5749" spans="1:4" x14ac:dyDescent="0.2">
      <c r="A5749" s="55">
        <v>5688</v>
      </c>
      <c r="B5749" s="122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3">
        <f>'Revenues 9-14'!G140</f>
        <v>0</v>
      </c>
      <c r="C5752" s="14" t="s">
        <v>672</v>
      </c>
      <c r="D5752" s="14" t="str">
        <f t="shared" si="88"/>
        <v>Error?</v>
      </c>
    </row>
    <row r="5753" spans="1:4" x14ac:dyDescent="0.2">
      <c r="A5753" s="83">
        <v>5692</v>
      </c>
      <c r="D5753" s="14" t="str">
        <f t="shared" si="88"/>
        <v>OK</v>
      </c>
    </row>
    <row r="5754" spans="1:4" x14ac:dyDescent="0.2">
      <c r="A5754" s="55">
        <v>5693</v>
      </c>
      <c r="B5754" s="1223">
        <f>'Revenues 9-14'!G142</f>
        <v>0</v>
      </c>
      <c r="D5754" s="14" t="str">
        <f t="shared" si="88"/>
        <v>Error?</v>
      </c>
    </row>
    <row r="5755" spans="1:4" x14ac:dyDescent="0.2">
      <c r="A5755" s="55">
        <v>5694</v>
      </c>
      <c r="B5755" s="1223">
        <f>'Revenues 9-14'!G143</f>
        <v>0</v>
      </c>
      <c r="D5755" s="14" t="str">
        <f t="shared" si="88"/>
        <v>Error?</v>
      </c>
    </row>
    <row r="5756" spans="1:4" x14ac:dyDescent="0.2">
      <c r="A5756" s="55">
        <v>5695</v>
      </c>
      <c r="B5756" s="1223">
        <f>'Revenues 9-14'!G144</f>
        <v>0</v>
      </c>
      <c r="C5756" s="14" t="s">
        <v>672</v>
      </c>
      <c r="D5756" s="14" t="str">
        <f t="shared" si="88"/>
        <v>Error?</v>
      </c>
    </row>
    <row r="5757" spans="1:4" x14ac:dyDescent="0.2">
      <c r="A5757" s="55">
        <v>5696</v>
      </c>
      <c r="B5757" s="122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3">
        <f>'Revenues 9-14'!G157</f>
        <v>0</v>
      </c>
      <c r="D5763" s="14" t="str">
        <f t="shared" si="89"/>
        <v>Error?</v>
      </c>
    </row>
    <row r="5764" spans="1:4" x14ac:dyDescent="0.2">
      <c r="A5764" s="83">
        <v>5703</v>
      </c>
      <c r="D5764" s="14" t="str">
        <f t="shared" si="89"/>
        <v>OK</v>
      </c>
    </row>
    <row r="5765" spans="1:4" x14ac:dyDescent="0.2">
      <c r="A5765" s="55">
        <v>5704</v>
      </c>
      <c r="B5765" s="1223">
        <f>'Revenues 9-14'!G158</f>
        <v>0</v>
      </c>
      <c r="D5765" s="14" t="str">
        <f t="shared" si="89"/>
        <v>Error?</v>
      </c>
    </row>
    <row r="5766" spans="1:4" x14ac:dyDescent="0.2">
      <c r="A5766" s="83">
        <v>5705</v>
      </c>
      <c r="D5766" s="14" t="str">
        <f t="shared" si="89"/>
        <v>OK</v>
      </c>
    </row>
    <row r="5767" spans="1:4" x14ac:dyDescent="0.2">
      <c r="A5767" s="55">
        <v>5706</v>
      </c>
      <c r="B5767" s="1223">
        <f>'Revenues 9-14'!G159</f>
        <v>0</v>
      </c>
      <c r="D5767" s="14" t="str">
        <f t="shared" si="89"/>
        <v>Error?</v>
      </c>
    </row>
    <row r="5768" spans="1:4" x14ac:dyDescent="0.2">
      <c r="A5768" s="55">
        <v>5707</v>
      </c>
      <c r="B5768" s="1223">
        <f>'Revenues 9-14'!G160</f>
        <v>0</v>
      </c>
      <c r="D5768" s="14" t="str">
        <f t="shared" si="89"/>
        <v>Error?</v>
      </c>
    </row>
    <row r="5769" spans="1:4" x14ac:dyDescent="0.2">
      <c r="A5769" s="83">
        <v>5708</v>
      </c>
      <c r="D5769" s="14" t="str">
        <f t="shared" si="89"/>
        <v>OK</v>
      </c>
    </row>
    <row r="5770" spans="1:4" x14ac:dyDescent="0.2">
      <c r="A5770" s="55">
        <v>5709</v>
      </c>
      <c r="B5770" s="122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3">
        <f>'Revenues 9-14'!G173</f>
        <v>0</v>
      </c>
      <c r="C5778" s="14" t="s">
        <v>672</v>
      </c>
      <c r="D5778" s="14" t="str">
        <f t="shared" si="89"/>
        <v>Error?</v>
      </c>
    </row>
    <row r="5779" spans="1:4" x14ac:dyDescent="0.2">
      <c r="A5779" s="55">
        <v>5718</v>
      </c>
      <c r="B5779" s="1223">
        <f>'Revenues 9-14'!G176</f>
        <v>0</v>
      </c>
      <c r="D5779" s="14" t="str">
        <f t="shared" si="89"/>
        <v>Error?</v>
      </c>
    </row>
    <row r="5780" spans="1:4" x14ac:dyDescent="0.2">
      <c r="A5780" s="55">
        <v>5719</v>
      </c>
      <c r="B5780" s="122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3">
        <f>'Revenues 9-14'!G184</f>
        <v>0</v>
      </c>
      <c r="C5784" s="14" t="s">
        <v>672</v>
      </c>
      <c r="D5784" s="14" t="str">
        <f t="shared" si="89"/>
        <v>Error?</v>
      </c>
    </row>
    <row r="5785" spans="1:4" x14ac:dyDescent="0.2">
      <c r="A5785" s="55">
        <v>5724</v>
      </c>
      <c r="B5785" s="122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3">
        <f>'Revenues 9-14'!G203</f>
        <v>0</v>
      </c>
      <c r="D5790" s="14" t="str">
        <f t="shared" si="89"/>
        <v>Error?</v>
      </c>
    </row>
    <row r="5791" spans="1:4" x14ac:dyDescent="0.2">
      <c r="A5791" s="55">
        <v>5730</v>
      </c>
      <c r="B5791" s="122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3">
        <f>'Revenues 9-14'!G207</f>
        <v>0</v>
      </c>
      <c r="D5797" s="14" t="str">
        <f t="shared" si="89"/>
        <v>Error?</v>
      </c>
    </row>
    <row r="5798" spans="1:4" x14ac:dyDescent="0.2">
      <c r="A5798" s="55">
        <v>5737</v>
      </c>
      <c r="B5798" s="1223">
        <f>'Revenues 9-14'!G209</f>
        <v>0</v>
      </c>
      <c r="D5798" s="14" t="str">
        <f t="shared" si="89"/>
        <v>Error?</v>
      </c>
    </row>
    <row r="5799" spans="1:4" x14ac:dyDescent="0.2">
      <c r="A5799" s="55">
        <v>5738</v>
      </c>
      <c r="B5799" s="122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3">
        <f>'Revenues 9-14'!G218</f>
        <v>0</v>
      </c>
      <c r="D5817" s="14" t="str">
        <f t="shared" si="89"/>
        <v>Error?</v>
      </c>
    </row>
    <row r="5818" spans="1:4" x14ac:dyDescent="0.2">
      <c r="A5818" s="55">
        <v>5757</v>
      </c>
      <c r="B5818" s="122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3">
        <f>'Revenues 9-14'!G220</f>
        <v>0</v>
      </c>
      <c r="D5821" s="14" t="str">
        <f t="shared" si="89"/>
        <v>Error?</v>
      </c>
    </row>
    <row r="5822" spans="1:4" x14ac:dyDescent="0.2">
      <c r="A5822" s="55">
        <v>5761</v>
      </c>
      <c r="B5822" s="1223">
        <f>'Revenues 9-14'!G221</f>
        <v>0</v>
      </c>
      <c r="D5822" s="14" t="str">
        <f t="shared" si="89"/>
        <v>Error?</v>
      </c>
    </row>
    <row r="5823" spans="1:4" x14ac:dyDescent="0.2">
      <c r="A5823" s="55">
        <v>5762</v>
      </c>
      <c r="B5823" s="122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3">
        <f>'Revenues 9-14'!G229</f>
        <v>0</v>
      </c>
      <c r="D5853" s="14" t="str">
        <f t="shared" si="90"/>
        <v>Error?</v>
      </c>
    </row>
    <row r="5854" spans="1:4" x14ac:dyDescent="0.2">
      <c r="A5854" s="83">
        <v>5793</v>
      </c>
      <c r="D5854" s="14" t="str">
        <f t="shared" si="90"/>
        <v>OK</v>
      </c>
    </row>
    <row r="5855" spans="1:4" x14ac:dyDescent="0.2">
      <c r="A5855" s="55">
        <v>5794</v>
      </c>
      <c r="B5855" s="1223">
        <f>'Revenues 9-14'!G263</f>
        <v>0</v>
      </c>
      <c r="D5855" s="14" t="str">
        <f t="shared" si="90"/>
        <v>Error?</v>
      </c>
    </row>
    <row r="5856" spans="1:4" x14ac:dyDescent="0.2">
      <c r="A5856" s="55">
        <v>5795</v>
      </c>
      <c r="B5856" s="1223">
        <f>'Revenues 9-14'!G265</f>
        <v>0</v>
      </c>
      <c r="D5856" s="14" t="str">
        <f t="shared" si="90"/>
        <v>Error?</v>
      </c>
    </row>
    <row r="5857" spans="1:4" x14ac:dyDescent="0.2">
      <c r="A5857" s="83">
        <v>5796</v>
      </c>
      <c r="D5857" s="14" t="str">
        <f t="shared" si="90"/>
        <v>OK</v>
      </c>
    </row>
    <row r="5858" spans="1:4" x14ac:dyDescent="0.2">
      <c r="A5858" s="55">
        <v>5797</v>
      </c>
      <c r="B5858" s="1223">
        <f>'Revenues 9-14'!G266</f>
        <v>0</v>
      </c>
      <c r="D5858" s="14" t="str">
        <f t="shared" si="90"/>
        <v>Error?</v>
      </c>
    </row>
    <row r="5859" spans="1:4" x14ac:dyDescent="0.2">
      <c r="A5859" s="83">
        <v>5798</v>
      </c>
      <c r="D5859" s="14" t="str">
        <f t="shared" si="90"/>
        <v>OK</v>
      </c>
    </row>
    <row r="5860" spans="1:4" x14ac:dyDescent="0.2">
      <c r="A5860" s="55">
        <v>5799</v>
      </c>
      <c r="B5860" s="122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3">
        <f>'Revenues 9-14'!G274</f>
        <v>0</v>
      </c>
      <c r="C5869" s="14" t="s">
        <v>672</v>
      </c>
      <c r="D5869" s="14" t="str">
        <f t="shared" si="90"/>
        <v>Error?</v>
      </c>
    </row>
    <row r="5870" spans="1:4" x14ac:dyDescent="0.2">
      <c r="A5870" s="55">
        <v>5809</v>
      </c>
      <c r="B5870" s="1223">
        <f>'Revenues 9-14'!G275</f>
        <v>198311</v>
      </c>
      <c r="C5870" s="14" t="s">
        <v>672</v>
      </c>
      <c r="D5870" s="14" t="str">
        <f t="shared" si="90"/>
        <v>Error?</v>
      </c>
    </row>
    <row r="5871" spans="1:4" x14ac:dyDescent="0.2">
      <c r="A5871" s="55">
        <v>5810</v>
      </c>
      <c r="B5871" s="1223">
        <f>'Revenues 9-14'!H5</f>
        <v>0</v>
      </c>
      <c r="D5871" s="14" t="str">
        <f t="shared" si="90"/>
        <v>Error?</v>
      </c>
    </row>
    <row r="5872" spans="1:4" x14ac:dyDescent="0.2">
      <c r="A5872" s="55">
        <v>5811</v>
      </c>
      <c r="B5872" s="1223">
        <f>'Revenues 9-14'!H11</f>
        <v>0</v>
      </c>
      <c r="D5872" s="14" t="str">
        <f t="shared" si="90"/>
        <v>Error?</v>
      </c>
    </row>
    <row r="5873" spans="1:4" x14ac:dyDescent="0.2">
      <c r="A5873" s="55">
        <v>5812</v>
      </c>
      <c r="B5873" s="1223">
        <f>'Revenues 9-14'!H12</f>
        <v>0</v>
      </c>
      <c r="C5873" s="14" t="s">
        <v>672</v>
      </c>
      <c r="D5873" s="14" t="str">
        <f t="shared" si="90"/>
        <v>Error?</v>
      </c>
    </row>
    <row r="5874" spans="1:4" x14ac:dyDescent="0.2">
      <c r="A5874" s="55">
        <v>5813</v>
      </c>
      <c r="B5874" s="1223">
        <f>'Revenues 9-14'!H14</f>
        <v>0</v>
      </c>
      <c r="D5874" s="14" t="str">
        <f t="shared" si="90"/>
        <v>Error?</v>
      </c>
    </row>
    <row r="5875" spans="1:4" x14ac:dyDescent="0.2">
      <c r="A5875" s="55">
        <v>5814</v>
      </c>
      <c r="B5875" s="1223">
        <f>'Revenues 9-14'!H15</f>
        <v>0</v>
      </c>
      <c r="D5875" s="14" t="str">
        <f t="shared" si="90"/>
        <v>Error?</v>
      </c>
    </row>
    <row r="5876" spans="1:4" x14ac:dyDescent="0.2">
      <c r="A5876" s="55">
        <v>5815</v>
      </c>
      <c r="B5876" s="1223">
        <f>'Revenues 9-14'!H16</f>
        <v>0</v>
      </c>
      <c r="D5876" s="14" t="str">
        <f t="shared" si="90"/>
        <v>Error?</v>
      </c>
    </row>
    <row r="5877" spans="1:4" x14ac:dyDescent="0.2">
      <c r="A5877" s="55">
        <v>5816</v>
      </c>
      <c r="B5877" s="1223">
        <f>'Revenues 9-14'!H17</f>
        <v>0</v>
      </c>
      <c r="D5877" s="14" t="str">
        <f t="shared" si="90"/>
        <v>Error?</v>
      </c>
    </row>
    <row r="5878" spans="1:4" x14ac:dyDescent="0.2">
      <c r="A5878" s="55">
        <v>5817</v>
      </c>
      <c r="B5878" s="1223">
        <f>'Revenues 9-14'!H18</f>
        <v>0</v>
      </c>
      <c r="C5878" s="14" t="s">
        <v>672</v>
      </c>
      <c r="D5878" s="14" t="str">
        <f t="shared" si="90"/>
        <v>Error?</v>
      </c>
    </row>
    <row r="5879" spans="1:4" x14ac:dyDescent="0.2">
      <c r="A5879" s="55">
        <v>5818</v>
      </c>
      <c r="B5879" s="1223">
        <f>'Revenues 9-14'!H65</f>
        <v>153</v>
      </c>
      <c r="D5879" s="14" t="str">
        <f t="shared" si="90"/>
        <v>Error?</v>
      </c>
    </row>
    <row r="5880" spans="1:4" x14ac:dyDescent="0.2">
      <c r="A5880" s="55">
        <v>5819</v>
      </c>
      <c r="B5880" s="1223">
        <f>'Revenues 9-14'!H66</f>
        <v>0</v>
      </c>
      <c r="D5880" s="14" t="str">
        <f t="shared" si="90"/>
        <v>Error?</v>
      </c>
    </row>
    <row r="5881" spans="1:4" x14ac:dyDescent="0.2">
      <c r="A5881" s="55">
        <v>5820</v>
      </c>
      <c r="B5881" s="1223">
        <f>'Revenues 9-14'!H67</f>
        <v>153</v>
      </c>
      <c r="C5881" s="14" t="s">
        <v>672</v>
      </c>
      <c r="D5881" s="14" t="str">
        <f t="shared" si="90"/>
        <v>Error?</v>
      </c>
    </row>
    <row r="5882" spans="1:4" x14ac:dyDescent="0.2">
      <c r="A5882" s="55">
        <v>5821</v>
      </c>
      <c r="B5882" s="1223">
        <f>'Revenues 9-14'!H96</f>
        <v>0</v>
      </c>
      <c r="D5882" s="14" t="str">
        <f t="shared" si="90"/>
        <v>Error?</v>
      </c>
    </row>
    <row r="5883" spans="1:4" x14ac:dyDescent="0.2">
      <c r="A5883" s="55">
        <v>5822</v>
      </c>
      <c r="B5883" s="1223">
        <f>'Revenues 9-14'!H99</f>
        <v>0</v>
      </c>
      <c r="D5883" s="14" t="str">
        <f t="shared" si="90"/>
        <v>Error?</v>
      </c>
    </row>
    <row r="5884" spans="1:4" x14ac:dyDescent="0.2">
      <c r="A5884" s="55">
        <v>5823</v>
      </c>
      <c r="B5884" s="1223">
        <f>'Revenues 9-14'!H104</f>
        <v>0</v>
      </c>
      <c r="D5884" s="14" t="str">
        <f t="shared" si="90"/>
        <v>Error?</v>
      </c>
    </row>
    <row r="5885" spans="1:4" x14ac:dyDescent="0.2">
      <c r="A5885" s="55">
        <v>5824</v>
      </c>
      <c r="B5885" s="1223">
        <f>'Revenues 9-14'!H107</f>
        <v>0</v>
      </c>
      <c r="D5885" s="14" t="str">
        <f t="shared" si="90"/>
        <v>Error?</v>
      </c>
    </row>
    <row r="5886" spans="1:4" x14ac:dyDescent="0.2">
      <c r="A5886" s="55">
        <v>5825</v>
      </c>
      <c r="B5886" s="1223">
        <f>'Revenues 9-14'!H108</f>
        <v>0</v>
      </c>
      <c r="C5886" s="14" t="s">
        <v>672</v>
      </c>
      <c r="D5886" s="14" t="str">
        <f t="shared" si="90"/>
        <v>Error?</v>
      </c>
    </row>
    <row r="5887" spans="1:4" x14ac:dyDescent="0.2">
      <c r="A5887" s="55">
        <v>5826</v>
      </c>
      <c r="B5887" s="1223">
        <f>'Revenues 9-14'!H117</f>
        <v>0</v>
      </c>
      <c r="D5887" s="14" t="str">
        <f t="shared" ref="D5887:D5950" si="91">IF(ISBLANK(B5887),"OK",IF(A5887-B5887=0,"OK","Error?"))</f>
        <v>Error?</v>
      </c>
    </row>
    <row r="5888" spans="1:4" x14ac:dyDescent="0.2">
      <c r="A5888" s="55">
        <v>5827</v>
      </c>
      <c r="B5888" s="122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3">
        <f>'Revenues 9-14'!H173</f>
        <v>0</v>
      </c>
      <c r="C5906" s="14" t="s">
        <v>672</v>
      </c>
      <c r="D5906" s="14" t="str">
        <f t="shared" si="91"/>
        <v>Error?</v>
      </c>
    </row>
    <row r="5907" spans="1:4" x14ac:dyDescent="0.2">
      <c r="A5907" s="55">
        <v>5846</v>
      </c>
      <c r="B5907" s="1223">
        <f>'Revenues 9-14'!H181</f>
        <v>0</v>
      </c>
      <c r="D5907" s="14" t="str">
        <f t="shared" si="91"/>
        <v>Error?</v>
      </c>
    </row>
    <row r="5908" spans="1:4" x14ac:dyDescent="0.2">
      <c r="A5908" s="55">
        <v>5847</v>
      </c>
      <c r="B5908" s="122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3">
        <f>'Revenues 9-14'!H274</f>
        <v>0</v>
      </c>
      <c r="C5914" s="14" t="s">
        <v>672</v>
      </c>
      <c r="D5914" s="14" t="str">
        <f t="shared" si="91"/>
        <v>Error?</v>
      </c>
    </row>
    <row r="5915" spans="1:4" x14ac:dyDescent="0.2">
      <c r="A5915" s="55">
        <v>5854</v>
      </c>
      <c r="B5915" s="1223">
        <f>'Revenues 9-14'!H275</f>
        <v>153</v>
      </c>
      <c r="C5915" s="14" t="s">
        <v>672</v>
      </c>
      <c r="D5915" s="14" t="str">
        <f t="shared" si="91"/>
        <v>Error?</v>
      </c>
    </row>
    <row r="5916" spans="1:4" x14ac:dyDescent="0.2">
      <c r="A5916" s="55">
        <v>5855</v>
      </c>
      <c r="B5916" s="1223">
        <f>'Revenues 9-14'!I5</f>
        <v>0</v>
      </c>
      <c r="D5916" s="14" t="str">
        <f t="shared" si="91"/>
        <v>Error?</v>
      </c>
    </row>
    <row r="5917" spans="1:4" x14ac:dyDescent="0.2">
      <c r="A5917" s="55">
        <v>5856</v>
      </c>
      <c r="B5917" s="1223">
        <f>'Revenues 9-14'!I11</f>
        <v>0</v>
      </c>
      <c r="D5917" s="14" t="str">
        <f t="shared" si="91"/>
        <v>Error?</v>
      </c>
    </row>
    <row r="5918" spans="1:4" x14ac:dyDescent="0.2">
      <c r="A5918" s="55">
        <v>5857</v>
      </c>
      <c r="B5918" s="1223">
        <f>'Revenues 9-14'!I12</f>
        <v>0</v>
      </c>
      <c r="C5918" s="14" t="s">
        <v>672</v>
      </c>
      <c r="D5918" s="14" t="str">
        <f t="shared" si="91"/>
        <v>Error?</v>
      </c>
    </row>
    <row r="5919" spans="1:4" x14ac:dyDescent="0.2">
      <c r="A5919" s="55">
        <v>5858</v>
      </c>
      <c r="B5919" s="1223">
        <f>'Revenues 9-14'!I14</f>
        <v>0</v>
      </c>
      <c r="D5919" s="14" t="str">
        <f t="shared" si="91"/>
        <v>Error?</v>
      </c>
    </row>
    <row r="5920" spans="1:4" x14ac:dyDescent="0.2">
      <c r="A5920" s="55">
        <v>5859</v>
      </c>
      <c r="B5920" s="1223">
        <f>'Revenues 9-14'!I15</f>
        <v>0</v>
      </c>
      <c r="D5920" s="14" t="str">
        <f t="shared" si="91"/>
        <v>Error?</v>
      </c>
    </row>
    <row r="5921" spans="1:4" x14ac:dyDescent="0.2">
      <c r="A5921" s="55">
        <v>5860</v>
      </c>
      <c r="B5921" s="1223">
        <f>'Revenues 9-14'!I16</f>
        <v>0</v>
      </c>
      <c r="D5921" s="14" t="str">
        <f t="shared" si="91"/>
        <v>Error?</v>
      </c>
    </row>
    <row r="5922" spans="1:4" x14ac:dyDescent="0.2">
      <c r="A5922" s="55">
        <v>5861</v>
      </c>
      <c r="B5922" s="1223">
        <f>'Revenues 9-14'!I17</f>
        <v>0</v>
      </c>
      <c r="D5922" s="14" t="str">
        <f t="shared" si="91"/>
        <v>Error?</v>
      </c>
    </row>
    <row r="5923" spans="1:4" x14ac:dyDescent="0.2">
      <c r="A5923" s="55">
        <v>5862</v>
      </c>
      <c r="B5923" s="1223">
        <f>'Revenues 9-14'!I18</f>
        <v>0</v>
      </c>
      <c r="C5923" s="14" t="s">
        <v>672</v>
      </c>
      <c r="D5923" s="14" t="str">
        <f t="shared" si="91"/>
        <v>Error?</v>
      </c>
    </row>
    <row r="5924" spans="1:4" x14ac:dyDescent="0.2">
      <c r="A5924" s="55">
        <v>5863</v>
      </c>
      <c r="B5924" s="1223">
        <f>'Revenues 9-14'!I65</f>
        <v>321</v>
      </c>
      <c r="D5924" s="14" t="str">
        <f t="shared" si="91"/>
        <v>Error?</v>
      </c>
    </row>
    <row r="5925" spans="1:4" x14ac:dyDescent="0.2">
      <c r="A5925" s="55">
        <v>5864</v>
      </c>
      <c r="B5925" s="1223">
        <f>'Revenues 9-14'!I66</f>
        <v>0</v>
      </c>
      <c r="D5925" s="14" t="str">
        <f t="shared" si="91"/>
        <v>Error?</v>
      </c>
    </row>
    <row r="5926" spans="1:4" x14ac:dyDescent="0.2">
      <c r="A5926" s="55">
        <v>5865</v>
      </c>
      <c r="B5926" s="1223">
        <f>'Revenues 9-14'!I67</f>
        <v>321</v>
      </c>
      <c r="C5926" s="14" t="s">
        <v>672</v>
      </c>
      <c r="D5926" s="14" t="str">
        <f t="shared" si="91"/>
        <v>Error?</v>
      </c>
    </row>
    <row r="5927" spans="1:4" x14ac:dyDescent="0.2">
      <c r="A5927" s="55">
        <v>5866</v>
      </c>
      <c r="B5927" s="1223">
        <f>'Revenues 9-14'!I96</f>
        <v>0</v>
      </c>
      <c r="D5927" s="14" t="str">
        <f t="shared" si="91"/>
        <v>Error?</v>
      </c>
    </row>
    <row r="5928" spans="1:4" x14ac:dyDescent="0.2">
      <c r="A5928" s="83">
        <v>5867</v>
      </c>
      <c r="D5928" s="14" t="str">
        <f t="shared" si="91"/>
        <v>OK</v>
      </c>
    </row>
    <row r="5929" spans="1:4" x14ac:dyDescent="0.2">
      <c r="A5929" s="55">
        <v>5868</v>
      </c>
      <c r="B5929" s="1223">
        <f>'Revenues 9-14'!I107</f>
        <v>0</v>
      </c>
      <c r="D5929" s="14" t="str">
        <f t="shared" si="91"/>
        <v>Error?</v>
      </c>
    </row>
    <row r="5930" spans="1:4" x14ac:dyDescent="0.2">
      <c r="A5930" s="55">
        <v>5869</v>
      </c>
      <c r="B5930" s="122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3">
        <f>'Revenues 9-14'!I275</f>
        <v>321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3">
        <f>'Revenues 9-14'!K5</f>
        <v>0</v>
      </c>
      <c r="D5985" s="14" t="str">
        <f t="shared" si="92"/>
        <v>Error?</v>
      </c>
    </row>
    <row r="5986" spans="1:4" x14ac:dyDescent="0.2">
      <c r="A5986" s="55">
        <v>5925</v>
      </c>
      <c r="B5986" s="1223">
        <f>'Revenues 9-14'!K11</f>
        <v>0</v>
      </c>
      <c r="D5986" s="14" t="str">
        <f t="shared" si="92"/>
        <v>Error?</v>
      </c>
    </row>
    <row r="5987" spans="1:4" x14ac:dyDescent="0.2">
      <c r="A5987" s="55">
        <v>5926</v>
      </c>
      <c r="B5987" s="1223">
        <f>'Revenues 9-14'!K12</f>
        <v>0</v>
      </c>
      <c r="C5987" s="14" t="s">
        <v>672</v>
      </c>
      <c r="D5987" s="14" t="str">
        <f t="shared" si="92"/>
        <v>Error?</v>
      </c>
    </row>
    <row r="5988" spans="1:4" x14ac:dyDescent="0.2">
      <c r="A5988" s="55">
        <v>5927</v>
      </c>
      <c r="B5988" s="1223">
        <f>'Revenues 9-14'!K14</f>
        <v>0</v>
      </c>
      <c r="D5988" s="14" t="str">
        <f t="shared" si="92"/>
        <v>Error?</v>
      </c>
    </row>
    <row r="5989" spans="1:4" x14ac:dyDescent="0.2">
      <c r="A5989" s="55">
        <v>5928</v>
      </c>
      <c r="B5989" s="1223">
        <f>'Revenues 9-14'!K15</f>
        <v>0</v>
      </c>
      <c r="D5989" s="14" t="str">
        <f t="shared" si="92"/>
        <v>Error?</v>
      </c>
    </row>
    <row r="5990" spans="1:4" x14ac:dyDescent="0.2">
      <c r="A5990" s="55">
        <v>5929</v>
      </c>
      <c r="B5990" s="1223">
        <f>'Revenues 9-14'!K16</f>
        <v>0</v>
      </c>
      <c r="D5990" s="14" t="str">
        <f t="shared" si="92"/>
        <v>Error?</v>
      </c>
    </row>
    <row r="5991" spans="1:4" x14ac:dyDescent="0.2">
      <c r="A5991" s="55">
        <v>5930</v>
      </c>
      <c r="B5991" s="1223">
        <f>'Revenues 9-14'!K17</f>
        <v>0</v>
      </c>
      <c r="D5991" s="14" t="str">
        <f t="shared" si="92"/>
        <v>Error?</v>
      </c>
    </row>
    <row r="5992" spans="1:4" x14ac:dyDescent="0.2">
      <c r="A5992" s="55">
        <v>5931</v>
      </c>
      <c r="B5992" s="1223">
        <f>'Revenues 9-14'!K18</f>
        <v>0</v>
      </c>
      <c r="C5992" s="14" t="s">
        <v>672</v>
      </c>
      <c r="D5992" s="14" t="str">
        <f t="shared" si="92"/>
        <v>Error?</v>
      </c>
    </row>
    <row r="5993" spans="1:4" x14ac:dyDescent="0.2">
      <c r="A5993" s="55">
        <v>5932</v>
      </c>
      <c r="B5993" s="1223">
        <f>'Revenues 9-14'!K65</f>
        <v>0</v>
      </c>
      <c r="D5993" s="14" t="str">
        <f t="shared" si="92"/>
        <v>Error?</v>
      </c>
    </row>
    <row r="5994" spans="1:4" x14ac:dyDescent="0.2">
      <c r="A5994" s="55">
        <v>5933</v>
      </c>
      <c r="B5994" s="1223">
        <f>'Revenues 9-14'!K66</f>
        <v>0</v>
      </c>
      <c r="D5994" s="14" t="str">
        <f t="shared" si="92"/>
        <v>Error?</v>
      </c>
    </row>
    <row r="5995" spans="1:4" x14ac:dyDescent="0.2">
      <c r="A5995" s="55">
        <v>5934</v>
      </c>
      <c r="B5995" s="1223">
        <f>'Revenues 9-14'!K67</f>
        <v>0</v>
      </c>
      <c r="C5995" s="14" t="s">
        <v>672</v>
      </c>
      <c r="D5995" s="14" t="str">
        <f t="shared" si="92"/>
        <v>Error?</v>
      </c>
    </row>
    <row r="5996" spans="1:4" x14ac:dyDescent="0.2">
      <c r="A5996" s="55">
        <v>5935</v>
      </c>
      <c r="B5996" s="1223">
        <f>'Revenues 9-14'!K96</f>
        <v>0</v>
      </c>
      <c r="D5996" s="14" t="str">
        <f t="shared" si="92"/>
        <v>Error?</v>
      </c>
    </row>
    <row r="5997" spans="1:4" x14ac:dyDescent="0.2">
      <c r="A5997" s="55">
        <v>5936</v>
      </c>
      <c r="B5997" s="1223">
        <f>'Revenues 9-14'!K99</f>
        <v>0</v>
      </c>
      <c r="D5997" s="14" t="str">
        <f t="shared" si="92"/>
        <v>Error?</v>
      </c>
    </row>
    <row r="5998" spans="1:4" x14ac:dyDescent="0.2">
      <c r="A5998" s="55">
        <v>5937</v>
      </c>
      <c r="B5998" s="1223">
        <f>'Revenues 9-14'!K107</f>
        <v>0</v>
      </c>
      <c r="D5998" s="14" t="str">
        <f t="shared" si="92"/>
        <v>Error?</v>
      </c>
    </row>
    <row r="5999" spans="1:4" x14ac:dyDescent="0.2">
      <c r="A5999" s="55">
        <v>5938</v>
      </c>
      <c r="B5999" s="1223">
        <f>'Revenues 9-14'!K108</f>
        <v>0</v>
      </c>
      <c r="C5999" s="14" t="s">
        <v>672</v>
      </c>
      <c r="D5999" s="14" t="str">
        <f t="shared" si="92"/>
        <v>Error?</v>
      </c>
    </row>
    <row r="6000" spans="1:4" x14ac:dyDescent="0.2">
      <c r="A6000" s="55">
        <v>5939</v>
      </c>
      <c r="B6000" s="1223">
        <f>'Revenues 9-14'!K117</f>
        <v>0</v>
      </c>
      <c r="D6000" s="14" t="str">
        <f t="shared" si="92"/>
        <v>Error?</v>
      </c>
    </row>
    <row r="6001" spans="1:4" x14ac:dyDescent="0.2">
      <c r="A6001" s="55">
        <v>5940</v>
      </c>
      <c r="B6001" s="122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3">
        <f>'Revenues 9-14'!K274</f>
        <v>0</v>
      </c>
      <c r="C6022" s="14" t="s">
        <v>672</v>
      </c>
      <c r="D6022" s="14" t="str">
        <f t="shared" si="93"/>
        <v>Error?</v>
      </c>
    </row>
    <row r="6023" spans="1:5" x14ac:dyDescent="0.2">
      <c r="A6023" s="55">
        <v>5962</v>
      </c>
      <c r="B6023" s="1223">
        <f>'Revenues 9-14'!K275</f>
        <v>0</v>
      </c>
      <c r="C6023" s="14" t="s">
        <v>672</v>
      </c>
      <c r="D6023" s="14" t="str">
        <f t="shared" si="93"/>
        <v>Error?</v>
      </c>
    </row>
    <row r="6024" spans="1:5" x14ac:dyDescent="0.2">
      <c r="A6024" s="55">
        <v>5963</v>
      </c>
      <c r="B6024" s="1223">
        <f>'Revenues 9-14'!G109</f>
        <v>198311</v>
      </c>
      <c r="C6024" s="14" t="s">
        <v>672</v>
      </c>
      <c r="D6024" s="14" t="str">
        <f t="shared" si="93"/>
        <v>Error?</v>
      </c>
    </row>
    <row r="6025" spans="1:5" x14ac:dyDescent="0.2">
      <c r="A6025" s="55">
        <v>5964</v>
      </c>
      <c r="B6025" s="1223">
        <f>'Revenues 9-14'!H109</f>
        <v>153</v>
      </c>
      <c r="C6025" s="14" t="s">
        <v>672</v>
      </c>
      <c r="D6025" s="14" t="str">
        <f t="shared" si="93"/>
        <v>Error?</v>
      </c>
    </row>
    <row r="6026" spans="1:5" x14ac:dyDescent="0.2">
      <c r="A6026" s="55">
        <v>5965</v>
      </c>
      <c r="B6026" s="1223">
        <f>'Revenues 9-14'!I109</f>
        <v>321</v>
      </c>
      <c r="C6026" s="14" t="s">
        <v>672</v>
      </c>
      <c r="D6026" s="14" t="str">
        <f t="shared" si="93"/>
        <v>Error?</v>
      </c>
    </row>
    <row r="6027" spans="1:5" x14ac:dyDescent="0.2">
      <c r="A6027" s="83">
        <v>5966</v>
      </c>
      <c r="C6027" s="14" t="s">
        <v>672</v>
      </c>
      <c r="D6027" s="14" t="str">
        <f t="shared" si="93"/>
        <v>OK</v>
      </c>
    </row>
    <row r="6028" spans="1:5" x14ac:dyDescent="0.2">
      <c r="A6028" s="55">
        <v>5967</v>
      </c>
      <c r="B6028" s="122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3">
        <f>'Revenues 9-14'!C69</f>
        <v>68326</v>
      </c>
      <c r="D6031" s="14" t="str">
        <f t="shared" si="93"/>
        <v>Error?</v>
      </c>
    </row>
    <row r="6032" spans="1:5" x14ac:dyDescent="0.2">
      <c r="A6032" s="55">
        <v>5971</v>
      </c>
      <c r="B6032" s="122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4"/>
      <c r="C6034" s="14" t="s">
        <v>672</v>
      </c>
      <c r="D6034" s="14" t="str">
        <f t="shared" si="93"/>
        <v>OK</v>
      </c>
      <c r="E6034" s="14" t="s">
        <v>872</v>
      </c>
    </row>
    <row r="6035" spans="1:5" x14ac:dyDescent="0.2">
      <c r="A6035" s="107">
        <v>5974</v>
      </c>
      <c r="B6035" s="1224">
        <f>'ICR Computation 30'!E11</f>
        <v>7133</v>
      </c>
      <c r="C6035" s="14" t="s">
        <v>672</v>
      </c>
      <c r="D6035" s="14" t="str">
        <f t="shared" si="93"/>
        <v>Error?</v>
      </c>
      <c r="E6035" s="14" t="s">
        <v>1094</v>
      </c>
    </row>
    <row r="6036" spans="1:5" x14ac:dyDescent="0.2">
      <c r="A6036" s="189">
        <v>5975</v>
      </c>
      <c r="B6036" s="1224"/>
      <c r="D6036" s="14" t="str">
        <f t="shared" si="93"/>
        <v>OK</v>
      </c>
      <c r="E6036" s="14" t="s">
        <v>1094</v>
      </c>
    </row>
    <row r="6037" spans="1:5" x14ac:dyDescent="0.2">
      <c r="A6037" s="189">
        <v>5976</v>
      </c>
      <c r="B6037" s="1224"/>
      <c r="D6037" s="14" t="str">
        <f t="shared" si="93"/>
        <v>OK</v>
      </c>
      <c r="E6037" s="14" t="s">
        <v>1094</v>
      </c>
    </row>
    <row r="6038" spans="1:5" x14ac:dyDescent="0.2">
      <c r="A6038" s="189">
        <v>5977</v>
      </c>
      <c r="B6038" s="1224"/>
      <c r="D6038" s="14" t="str">
        <f t="shared" si="93"/>
        <v>OK</v>
      </c>
      <c r="E6038" s="14" t="s">
        <v>1094</v>
      </c>
    </row>
    <row r="6039" spans="1:5" x14ac:dyDescent="0.2">
      <c r="A6039" s="189">
        <v>5978</v>
      </c>
      <c r="B6039" s="1224"/>
      <c r="D6039" s="14" t="str">
        <f t="shared" si="93"/>
        <v>OK</v>
      </c>
      <c r="E6039" s="14" t="s">
        <v>1094</v>
      </c>
    </row>
    <row r="6040" spans="1:5" x14ac:dyDescent="0.2">
      <c r="A6040" s="189">
        <v>5979</v>
      </c>
      <c r="B6040" s="1224"/>
      <c r="D6040" s="14" t="str">
        <f t="shared" si="93"/>
        <v>OK</v>
      </c>
      <c r="E6040" s="14" t="s">
        <v>1094</v>
      </c>
    </row>
    <row r="6041" spans="1:5" x14ac:dyDescent="0.2">
      <c r="A6041" s="189">
        <v>5980</v>
      </c>
      <c r="B6041" s="1224"/>
      <c r="D6041" s="14" t="str">
        <f t="shared" si="93"/>
        <v>OK</v>
      </c>
      <c r="E6041" s="14" t="s">
        <v>1094</v>
      </c>
    </row>
    <row r="6042" spans="1:5" x14ac:dyDescent="0.2">
      <c r="A6042" s="189">
        <v>5981</v>
      </c>
      <c r="B6042" s="1224"/>
      <c r="D6042" s="14" t="str">
        <f t="shared" si="93"/>
        <v>OK</v>
      </c>
      <c r="E6042" s="14" t="s">
        <v>1094</v>
      </c>
    </row>
    <row r="6043" spans="1:5" x14ac:dyDescent="0.2">
      <c r="A6043" s="189">
        <v>5982</v>
      </c>
      <c r="B6043" s="1224"/>
      <c r="D6043" s="14" t="str">
        <f t="shared" si="93"/>
        <v>OK</v>
      </c>
      <c r="E6043" s="14" t="s">
        <v>1094</v>
      </c>
    </row>
    <row r="6044" spans="1:5" x14ac:dyDescent="0.2">
      <c r="A6044" s="189">
        <v>5983</v>
      </c>
      <c r="B6044" s="1224"/>
      <c r="D6044" s="14" t="str">
        <f t="shared" si="93"/>
        <v>OK</v>
      </c>
      <c r="E6044" s="14" t="s">
        <v>1094</v>
      </c>
    </row>
    <row r="6045" spans="1:5" x14ac:dyDescent="0.2">
      <c r="A6045" s="189">
        <v>5984</v>
      </c>
      <c r="B6045" s="1224"/>
      <c r="D6045" s="14" t="str">
        <f t="shared" si="93"/>
        <v>OK</v>
      </c>
      <c r="E6045" s="14" t="s">
        <v>1094</v>
      </c>
    </row>
    <row r="6046" spans="1:5" x14ac:dyDescent="0.2">
      <c r="A6046" s="189">
        <v>5985</v>
      </c>
      <c r="B6046" s="1224"/>
      <c r="D6046" s="14" t="str">
        <f t="shared" si="93"/>
        <v>OK</v>
      </c>
      <c r="E6046" s="14" t="s">
        <v>1094</v>
      </c>
    </row>
    <row r="6047" spans="1:5" x14ac:dyDescent="0.2">
      <c r="A6047" s="189">
        <v>5986</v>
      </c>
      <c r="B6047" s="1224"/>
      <c r="D6047" s="14" t="str">
        <f t="shared" si="93"/>
        <v>OK</v>
      </c>
      <c r="E6047" s="14" t="s">
        <v>1094</v>
      </c>
    </row>
    <row r="6048" spans="1:5" x14ac:dyDescent="0.2">
      <c r="A6048" s="189">
        <v>5987</v>
      </c>
      <c r="B6048" s="1224"/>
      <c r="D6048" s="14" t="str">
        <f t="shared" si="93"/>
        <v>OK</v>
      </c>
      <c r="E6048" s="14" t="s">
        <v>1094</v>
      </c>
    </row>
    <row r="6049" spans="1:5" x14ac:dyDescent="0.2">
      <c r="A6049" s="189">
        <v>5988</v>
      </c>
      <c r="B6049" s="1224"/>
      <c r="D6049" s="14" t="str">
        <f t="shared" si="93"/>
        <v>OK</v>
      </c>
      <c r="E6049" s="14" t="s">
        <v>1094</v>
      </c>
    </row>
    <row r="6050" spans="1:5" x14ac:dyDescent="0.2">
      <c r="A6050" s="189">
        <v>5989</v>
      </c>
      <c r="B6050" s="1224"/>
      <c r="D6050" s="14" t="str">
        <f t="shared" si="93"/>
        <v>OK</v>
      </c>
      <c r="E6050" s="14" t="s">
        <v>1094</v>
      </c>
    </row>
    <row r="6051" spans="1:5" x14ac:dyDescent="0.2">
      <c r="A6051" s="189">
        <v>5990</v>
      </c>
      <c r="B6051" s="1224"/>
      <c r="D6051" s="14" t="str">
        <f t="shared" si="93"/>
        <v>OK</v>
      </c>
      <c r="E6051" s="14" t="s">
        <v>1094</v>
      </c>
    </row>
    <row r="6052" spans="1:5" x14ac:dyDescent="0.2">
      <c r="A6052" s="189">
        <v>5991</v>
      </c>
      <c r="B6052" s="1224"/>
      <c r="D6052" s="14" t="str">
        <f t="shared" si="93"/>
        <v>OK</v>
      </c>
      <c r="E6052" s="14" t="s">
        <v>1094</v>
      </c>
    </row>
    <row r="6053" spans="1:5" x14ac:dyDescent="0.2">
      <c r="A6053" s="189">
        <v>5992</v>
      </c>
      <c r="B6053" s="1224"/>
      <c r="D6053" s="14" t="str">
        <f t="shared" si="93"/>
        <v>OK</v>
      </c>
      <c r="E6053" s="14" t="s">
        <v>1094</v>
      </c>
    </row>
    <row r="6054" spans="1:5" x14ac:dyDescent="0.2">
      <c r="A6054" s="189">
        <v>5993</v>
      </c>
      <c r="B6054" s="1224"/>
      <c r="C6054" s="14" t="s">
        <v>672</v>
      </c>
      <c r="D6054" s="14" t="str">
        <f t="shared" si="93"/>
        <v>OK</v>
      </c>
      <c r="E6054" s="14" t="s">
        <v>1094</v>
      </c>
    </row>
    <row r="6055" spans="1:5" x14ac:dyDescent="0.2">
      <c r="A6055" s="189">
        <v>5994</v>
      </c>
      <c r="B6055" s="1224"/>
      <c r="D6055" s="14" t="str">
        <f t="shared" si="93"/>
        <v>OK</v>
      </c>
      <c r="E6055" s="14" t="s">
        <v>1094</v>
      </c>
    </row>
    <row r="6056" spans="1:5" x14ac:dyDescent="0.2">
      <c r="A6056" s="189">
        <v>5995</v>
      </c>
      <c r="B6056" s="1224"/>
      <c r="D6056" s="14" t="str">
        <f t="shared" si="93"/>
        <v>OK</v>
      </c>
      <c r="E6056" s="14" t="s">
        <v>1094</v>
      </c>
    </row>
    <row r="6057" spans="1:5" x14ac:dyDescent="0.2">
      <c r="A6057" s="189">
        <v>5996</v>
      </c>
      <c r="B6057" s="1224"/>
      <c r="D6057" s="14" t="str">
        <f t="shared" si="93"/>
        <v>OK</v>
      </c>
      <c r="E6057" s="14" t="s">
        <v>1094</v>
      </c>
    </row>
    <row r="6058" spans="1:5" x14ac:dyDescent="0.2">
      <c r="A6058" s="189">
        <v>5997</v>
      </c>
      <c r="B6058" s="1224"/>
      <c r="D6058" s="14" t="str">
        <f t="shared" si="93"/>
        <v>OK</v>
      </c>
      <c r="E6058" s="14" t="s">
        <v>1094</v>
      </c>
    </row>
    <row r="6059" spans="1:5" x14ac:dyDescent="0.2">
      <c r="A6059" s="189">
        <v>5998</v>
      </c>
      <c r="B6059" s="1224"/>
      <c r="D6059" s="14" t="str">
        <f t="shared" si="93"/>
        <v>OK</v>
      </c>
      <c r="E6059" s="14" t="s">
        <v>1094</v>
      </c>
    </row>
    <row r="6060" spans="1:5" x14ac:dyDescent="0.2">
      <c r="A6060" s="189">
        <v>5999</v>
      </c>
      <c r="B6060" s="1224"/>
      <c r="D6060" s="14" t="str">
        <f t="shared" si="93"/>
        <v>OK</v>
      </c>
      <c r="E6060" s="14" t="s">
        <v>1094</v>
      </c>
    </row>
    <row r="6061" spans="1:5" x14ac:dyDescent="0.2">
      <c r="A6061" s="189">
        <v>6000</v>
      </c>
      <c r="B6061" s="1224"/>
      <c r="D6061" s="14" t="str">
        <f t="shared" si="93"/>
        <v>OK</v>
      </c>
      <c r="E6061" s="14" t="s">
        <v>1094</v>
      </c>
    </row>
    <row r="6062" spans="1:5" x14ac:dyDescent="0.2">
      <c r="A6062" s="189">
        <v>6001</v>
      </c>
      <c r="B6062" s="1224"/>
      <c r="D6062" s="14" t="str">
        <f t="shared" si="93"/>
        <v>OK</v>
      </c>
      <c r="E6062" s="14" t="s">
        <v>1094</v>
      </c>
    </row>
    <row r="6063" spans="1:5" x14ac:dyDescent="0.2">
      <c r="A6063" s="189">
        <v>6002</v>
      </c>
      <c r="B6063" s="1224"/>
      <c r="D6063" s="14" t="str">
        <f t="shared" si="93"/>
        <v>OK</v>
      </c>
      <c r="E6063" s="14" t="s">
        <v>1094</v>
      </c>
    </row>
    <row r="6064" spans="1:5" x14ac:dyDescent="0.2">
      <c r="A6064" s="189">
        <v>6003</v>
      </c>
      <c r="B6064" s="1224"/>
      <c r="D6064" s="14" t="str">
        <f t="shared" si="93"/>
        <v>OK</v>
      </c>
      <c r="E6064" s="14" t="s">
        <v>1094</v>
      </c>
    </row>
    <row r="6065" spans="1:5" x14ac:dyDescent="0.2">
      <c r="A6065" s="189">
        <v>6004</v>
      </c>
      <c r="B6065" s="1224"/>
      <c r="D6065" s="14" t="str">
        <f t="shared" si="93"/>
        <v>OK</v>
      </c>
      <c r="E6065" s="14" t="s">
        <v>1094</v>
      </c>
    </row>
    <row r="6066" spans="1:5" x14ac:dyDescent="0.2">
      <c r="A6066" s="189">
        <v>6005</v>
      </c>
      <c r="B6066" s="1224"/>
      <c r="D6066" s="14" t="str">
        <f t="shared" si="93"/>
        <v>OK</v>
      </c>
      <c r="E6066" s="14" t="s">
        <v>1094</v>
      </c>
    </row>
    <row r="6067" spans="1:5" x14ac:dyDescent="0.2">
      <c r="A6067" s="806">
        <v>6006</v>
      </c>
      <c r="B6067" s="1224"/>
      <c r="D6067" s="14" t="str">
        <f t="shared" si="93"/>
        <v>OK</v>
      </c>
      <c r="E6067" s="14" t="s">
        <v>1094</v>
      </c>
    </row>
    <row r="6068" spans="1:5" x14ac:dyDescent="0.2">
      <c r="A6068" s="806">
        <v>6007</v>
      </c>
      <c r="B6068" s="1224"/>
      <c r="D6068" s="14" t="str">
        <f t="shared" si="93"/>
        <v>OK</v>
      </c>
      <c r="E6068" s="14" t="s">
        <v>1094</v>
      </c>
    </row>
    <row r="6069" spans="1:5" x14ac:dyDescent="0.2">
      <c r="A6069" s="806">
        <v>6008</v>
      </c>
      <c r="B6069" s="1224"/>
      <c r="D6069" s="14" t="str">
        <f t="shared" si="93"/>
        <v>OK</v>
      </c>
      <c r="E6069" s="14" t="s">
        <v>1094</v>
      </c>
    </row>
    <row r="6070" spans="1:5" x14ac:dyDescent="0.2">
      <c r="A6070" s="806">
        <v>6009</v>
      </c>
      <c r="B6070" s="1224"/>
      <c r="D6070" s="14" t="str">
        <f t="shared" si="93"/>
        <v>OK</v>
      </c>
      <c r="E6070" s="14" t="s">
        <v>1094</v>
      </c>
    </row>
    <row r="6071" spans="1:5" x14ac:dyDescent="0.2">
      <c r="A6071" s="806">
        <v>6010</v>
      </c>
      <c r="B6071" s="1224"/>
      <c r="D6071" s="14" t="str">
        <f t="shared" si="93"/>
        <v>OK</v>
      </c>
      <c r="E6071" s="14" t="s">
        <v>1094</v>
      </c>
    </row>
    <row r="6072" spans="1:5" x14ac:dyDescent="0.2">
      <c r="A6072" s="806">
        <v>6011</v>
      </c>
      <c r="B6072" s="1224"/>
      <c r="D6072" s="14" t="str">
        <f t="shared" si="93"/>
        <v>OK</v>
      </c>
      <c r="E6072" s="14" t="s">
        <v>1094</v>
      </c>
    </row>
    <row r="6073" spans="1:5" x14ac:dyDescent="0.2">
      <c r="A6073" s="806">
        <v>6012</v>
      </c>
      <c r="B6073" s="1224"/>
      <c r="C6073" s="14" t="s">
        <v>672</v>
      </c>
      <c r="D6073" s="14" t="str">
        <f t="shared" si="93"/>
        <v>OK</v>
      </c>
      <c r="E6073" s="14" t="s">
        <v>1094</v>
      </c>
    </row>
    <row r="6074" spans="1:5" x14ac:dyDescent="0.2">
      <c r="A6074" s="80">
        <v>6013</v>
      </c>
      <c r="B6074" s="1224">
        <f>'PCTC-OEPP 28-29'!F77</f>
        <v>459.41</v>
      </c>
      <c r="D6074" s="14" t="str">
        <f t="shared" si="93"/>
        <v>Error?</v>
      </c>
      <c r="E6074" s="14" t="s">
        <v>1105</v>
      </c>
    </row>
    <row r="6075" spans="1:5" x14ac:dyDescent="0.2">
      <c r="A6075" s="806">
        <v>6014</v>
      </c>
      <c r="B6075" s="1224"/>
      <c r="D6075" s="14" t="str">
        <f t="shared" si="93"/>
        <v>OK</v>
      </c>
      <c r="E6075" s="14" t="s">
        <v>1105</v>
      </c>
    </row>
    <row r="6076" spans="1:5" x14ac:dyDescent="0.2">
      <c r="A6076">
        <v>6015</v>
      </c>
      <c r="B6076" s="1223">
        <f>'Short-Term Long-Term Debt 25'!C27</f>
        <v>0</v>
      </c>
      <c r="D6076" s="14" t="str">
        <f t="shared" si="93"/>
        <v>Error?</v>
      </c>
      <c r="E6076" s="14" t="s">
        <v>1105</v>
      </c>
    </row>
    <row r="6077" spans="1:5" x14ac:dyDescent="0.2">
      <c r="A6077">
        <v>6016</v>
      </c>
      <c r="B6077" s="1223">
        <f>'Short-Term Long-Term Debt 25'!D27</f>
        <v>0</v>
      </c>
      <c r="D6077" s="14" t="str">
        <f t="shared" si="93"/>
        <v>Error?</v>
      </c>
      <c r="E6077" s="14" t="s">
        <v>1105</v>
      </c>
    </row>
    <row r="6078" spans="1:5" x14ac:dyDescent="0.2">
      <c r="A6078">
        <v>6017</v>
      </c>
      <c r="B6078" s="1223">
        <f>'Short-Term Long-Term Debt 25'!E27</f>
        <v>0</v>
      </c>
      <c r="D6078" s="14" t="str">
        <f t="shared" si="93"/>
        <v>Error?</v>
      </c>
      <c r="E6078" s="14" t="s">
        <v>1105</v>
      </c>
    </row>
    <row r="6079" spans="1:5" x14ac:dyDescent="0.2">
      <c r="A6079">
        <v>6018</v>
      </c>
      <c r="B6079" s="1223">
        <f>'Short-Term Long-Term Debt 25'!F27</f>
        <v>0</v>
      </c>
      <c r="D6079" s="14" t="str">
        <f t="shared" ref="D6079:D6142" si="94">IF(ISBLANK(B6079),"OK",IF(A6079-B6079=0,"OK","Error?"))</f>
        <v>Error?</v>
      </c>
      <c r="E6079" s="14" t="s">
        <v>161</v>
      </c>
    </row>
    <row r="6080" spans="1:5" x14ac:dyDescent="0.2">
      <c r="A6080" s="808">
        <v>6019</v>
      </c>
      <c r="D6080" s="14" t="str">
        <f t="shared" si="94"/>
        <v>OK</v>
      </c>
      <c r="E6080" s="14" t="s">
        <v>572</v>
      </c>
    </row>
    <row r="6081" spans="1:5" x14ac:dyDescent="0.2">
      <c r="A6081">
        <v>6020</v>
      </c>
      <c r="B6081" s="1223">
        <f>'Assets-Liab 5-6'!C7</f>
        <v>0</v>
      </c>
      <c r="D6081" s="14" t="str">
        <f t="shared" si="94"/>
        <v>Error?</v>
      </c>
      <c r="E6081" s="14" t="s">
        <v>209</v>
      </c>
    </row>
    <row r="6082" spans="1:5" x14ac:dyDescent="0.2">
      <c r="A6082">
        <v>6021</v>
      </c>
      <c r="B6082" s="1223">
        <f>'Assets-Liab 5-6'!D7</f>
        <v>0</v>
      </c>
      <c r="D6082" s="14" t="str">
        <f t="shared" si="94"/>
        <v>Error?</v>
      </c>
      <c r="E6082" s="14" t="s">
        <v>209</v>
      </c>
    </row>
    <row r="6083" spans="1:5" x14ac:dyDescent="0.2">
      <c r="A6083">
        <v>6022</v>
      </c>
      <c r="B6083" s="1223">
        <f>'Assets-Liab 5-6'!E7</f>
        <v>0</v>
      </c>
      <c r="D6083" s="14" t="str">
        <f t="shared" si="94"/>
        <v>Error?</v>
      </c>
      <c r="E6083" s="14" t="s">
        <v>209</v>
      </c>
    </row>
    <row r="6084" spans="1:5" x14ac:dyDescent="0.2">
      <c r="A6084">
        <v>6023</v>
      </c>
      <c r="B6084" s="1223">
        <f>'Assets-Liab 5-6'!F7</f>
        <v>0</v>
      </c>
      <c r="D6084" s="14" t="str">
        <f t="shared" si="94"/>
        <v>Error?</v>
      </c>
      <c r="E6084" s="14" t="s">
        <v>209</v>
      </c>
    </row>
    <row r="6085" spans="1:5" x14ac:dyDescent="0.2">
      <c r="A6085">
        <v>6024</v>
      </c>
      <c r="B6085" s="1223">
        <f>'Assets-Liab 5-6'!G7</f>
        <v>0</v>
      </c>
      <c r="D6085" s="14" t="str">
        <f t="shared" si="94"/>
        <v>Error?</v>
      </c>
      <c r="E6085" s="14" t="s">
        <v>209</v>
      </c>
    </row>
    <row r="6086" spans="1:5" x14ac:dyDescent="0.2">
      <c r="A6086">
        <v>6025</v>
      </c>
      <c r="B6086" s="1223">
        <f>'Assets-Liab 5-6'!H7</f>
        <v>0</v>
      </c>
      <c r="D6086" s="14" t="str">
        <f t="shared" si="94"/>
        <v>Error?</v>
      </c>
      <c r="E6086" s="14" t="s">
        <v>209</v>
      </c>
    </row>
    <row r="6087" spans="1:5" x14ac:dyDescent="0.2">
      <c r="A6087">
        <v>6026</v>
      </c>
      <c r="B6087" s="1223">
        <f>'Assets-Liab 5-6'!I7</f>
        <v>0</v>
      </c>
      <c r="D6087" s="14" t="str">
        <f t="shared" si="94"/>
        <v>Error?</v>
      </c>
      <c r="E6087" s="14" t="s">
        <v>209</v>
      </c>
    </row>
    <row r="6088" spans="1:5" x14ac:dyDescent="0.2">
      <c r="A6088">
        <v>6027</v>
      </c>
      <c r="B6088" s="1223">
        <f>'Assets-Liab 5-6'!J7</f>
        <v>0</v>
      </c>
      <c r="D6088" s="14" t="str">
        <f t="shared" si="94"/>
        <v>Error?</v>
      </c>
      <c r="E6088" s="14" t="s">
        <v>209</v>
      </c>
    </row>
    <row r="6089" spans="1:5" x14ac:dyDescent="0.2">
      <c r="A6089">
        <v>6028</v>
      </c>
      <c r="B6089" s="1223">
        <f>'Assets-Liab 5-6'!K7</f>
        <v>0</v>
      </c>
      <c r="D6089" s="14" t="str">
        <f t="shared" si="94"/>
        <v>Error?</v>
      </c>
      <c r="E6089" s="14" t="s">
        <v>209</v>
      </c>
    </row>
    <row r="6090" spans="1:5" x14ac:dyDescent="0.2">
      <c r="A6090">
        <v>6029</v>
      </c>
      <c r="B6090" s="1223">
        <f>'Assets-Liab 5-6'!C8</f>
        <v>0</v>
      </c>
      <c r="D6090" s="14" t="str">
        <f t="shared" si="94"/>
        <v>Error?</v>
      </c>
      <c r="E6090" s="14" t="s">
        <v>209</v>
      </c>
    </row>
    <row r="6091" spans="1:5" x14ac:dyDescent="0.2">
      <c r="A6091">
        <v>6030</v>
      </c>
      <c r="B6091" s="1223">
        <f>'Assets-Liab 5-6'!D8</f>
        <v>0</v>
      </c>
      <c r="D6091" s="14" t="str">
        <f t="shared" si="94"/>
        <v>Error?</v>
      </c>
      <c r="E6091" s="14" t="s">
        <v>209</v>
      </c>
    </row>
    <row r="6092" spans="1:5" x14ac:dyDescent="0.2">
      <c r="A6092">
        <v>6031</v>
      </c>
      <c r="B6092" s="1223">
        <f>'Assets-Liab 5-6'!E8</f>
        <v>0</v>
      </c>
      <c r="D6092" s="14" t="str">
        <f t="shared" si="94"/>
        <v>Error?</v>
      </c>
      <c r="E6092" s="14" t="s">
        <v>209</v>
      </c>
    </row>
    <row r="6093" spans="1:5" x14ac:dyDescent="0.2">
      <c r="A6093">
        <v>6032</v>
      </c>
      <c r="B6093" s="1223">
        <f>'Assets-Liab 5-6'!F8</f>
        <v>0</v>
      </c>
      <c r="D6093" s="14" t="str">
        <f t="shared" si="94"/>
        <v>Error?</v>
      </c>
      <c r="E6093" s="14" t="s">
        <v>209</v>
      </c>
    </row>
    <row r="6094" spans="1:5" x14ac:dyDescent="0.2">
      <c r="A6094">
        <v>6033</v>
      </c>
      <c r="B6094" s="1223">
        <f>'Assets-Liab 5-6'!G8</f>
        <v>0</v>
      </c>
      <c r="D6094" s="14" t="str">
        <f t="shared" si="94"/>
        <v>Error?</v>
      </c>
      <c r="E6094" s="14" t="s">
        <v>209</v>
      </c>
    </row>
    <row r="6095" spans="1:5" x14ac:dyDescent="0.2">
      <c r="A6095">
        <v>6034</v>
      </c>
      <c r="B6095" s="1223">
        <f>'Assets-Liab 5-6'!H8</f>
        <v>0</v>
      </c>
      <c r="D6095" s="14" t="str">
        <f t="shared" si="94"/>
        <v>Error?</v>
      </c>
      <c r="E6095" s="14" t="s">
        <v>209</v>
      </c>
    </row>
    <row r="6096" spans="1:5" x14ac:dyDescent="0.2">
      <c r="A6096">
        <v>6035</v>
      </c>
      <c r="B6096" s="1223">
        <f>'Assets-Liab 5-6'!I8</f>
        <v>0</v>
      </c>
      <c r="D6096" s="14" t="str">
        <f t="shared" si="94"/>
        <v>Error?</v>
      </c>
      <c r="E6096" s="14" t="s">
        <v>209</v>
      </c>
    </row>
    <row r="6097" spans="1:5" x14ac:dyDescent="0.2">
      <c r="A6097">
        <v>6036</v>
      </c>
      <c r="B6097" s="1223">
        <f>'Assets-Liab 5-6'!J8</f>
        <v>0</v>
      </c>
      <c r="D6097" s="14" t="str">
        <f t="shared" si="94"/>
        <v>Error?</v>
      </c>
      <c r="E6097" s="14" t="s">
        <v>209</v>
      </c>
    </row>
    <row r="6098" spans="1:5" x14ac:dyDescent="0.2">
      <c r="A6098">
        <v>6037</v>
      </c>
      <c r="B6098" s="1223">
        <f>'Assets-Liab 5-6'!K8</f>
        <v>0</v>
      </c>
      <c r="D6098" s="14" t="str">
        <f t="shared" si="94"/>
        <v>Error?</v>
      </c>
      <c r="E6098" s="14" t="s">
        <v>209</v>
      </c>
    </row>
    <row r="6099" spans="1:5" x14ac:dyDescent="0.2">
      <c r="A6099">
        <v>6038</v>
      </c>
      <c r="B6099" s="1223">
        <f>'Assets-Liab 5-6'!C9</f>
        <v>0</v>
      </c>
      <c r="D6099" s="14" t="str">
        <f t="shared" si="94"/>
        <v>Error?</v>
      </c>
      <c r="E6099" s="14" t="s">
        <v>209</v>
      </c>
    </row>
    <row r="6100" spans="1:5" x14ac:dyDescent="0.2">
      <c r="A6100">
        <v>6039</v>
      </c>
      <c r="B6100" s="1223">
        <f>'Assets-Liab 5-6'!D9</f>
        <v>0</v>
      </c>
      <c r="D6100" s="14" t="str">
        <f t="shared" si="94"/>
        <v>Error?</v>
      </c>
      <c r="E6100" s="14" t="s">
        <v>209</v>
      </c>
    </row>
    <row r="6101" spans="1:5" x14ac:dyDescent="0.2">
      <c r="A6101">
        <v>6040</v>
      </c>
      <c r="B6101" s="1223">
        <f>'Assets-Liab 5-6'!E9</f>
        <v>0</v>
      </c>
      <c r="D6101" s="14" t="str">
        <f t="shared" si="94"/>
        <v>Error?</v>
      </c>
      <c r="E6101" s="14" t="s">
        <v>209</v>
      </c>
    </row>
    <row r="6102" spans="1:5" x14ac:dyDescent="0.2">
      <c r="A6102">
        <v>6041</v>
      </c>
      <c r="B6102" s="1223">
        <f>'Assets-Liab 5-6'!F9</f>
        <v>0</v>
      </c>
      <c r="D6102" s="14" t="str">
        <f t="shared" si="94"/>
        <v>Error?</v>
      </c>
      <c r="E6102" s="14" t="s">
        <v>209</v>
      </c>
    </row>
    <row r="6103" spans="1:5" x14ac:dyDescent="0.2">
      <c r="A6103">
        <f>A6102+1</f>
        <v>6042</v>
      </c>
      <c r="B6103" s="1223">
        <f>'Assets-Liab 5-6'!G9</f>
        <v>0</v>
      </c>
      <c r="D6103" s="14" t="str">
        <f t="shared" si="94"/>
        <v>Error?</v>
      </c>
      <c r="E6103" s="14" t="s">
        <v>209</v>
      </c>
    </row>
    <row r="6104" spans="1:5" x14ac:dyDescent="0.2">
      <c r="A6104">
        <v>6043</v>
      </c>
      <c r="B6104" s="1223">
        <f>'Assets-Liab 5-6'!H9</f>
        <v>0</v>
      </c>
      <c r="D6104" s="14" t="str">
        <f t="shared" si="94"/>
        <v>Error?</v>
      </c>
      <c r="E6104" s="14" t="s">
        <v>209</v>
      </c>
    </row>
    <row r="6105" spans="1:5" x14ac:dyDescent="0.2">
      <c r="A6105">
        <v>6044</v>
      </c>
      <c r="B6105" s="1223">
        <f>'Assets-Liab 5-6'!I9</f>
        <v>0</v>
      </c>
      <c r="D6105" s="14" t="str">
        <f t="shared" si="94"/>
        <v>Error?</v>
      </c>
      <c r="E6105" s="14" t="s">
        <v>209</v>
      </c>
    </row>
    <row r="6106" spans="1:5" x14ac:dyDescent="0.2">
      <c r="A6106">
        <v>6045</v>
      </c>
      <c r="B6106" s="1223">
        <f>'Assets-Liab 5-6'!J9</f>
        <v>0</v>
      </c>
      <c r="D6106" s="14" t="str">
        <f t="shared" si="94"/>
        <v>Error?</v>
      </c>
      <c r="E6106" s="14" t="s">
        <v>209</v>
      </c>
    </row>
    <row r="6107" spans="1:5" x14ac:dyDescent="0.2">
      <c r="A6107">
        <v>6046</v>
      </c>
      <c r="B6107" s="1223">
        <f>'Assets-Liab 5-6'!K9</f>
        <v>0</v>
      </c>
      <c r="D6107" s="14" t="str">
        <f t="shared" si="94"/>
        <v>Error?</v>
      </c>
      <c r="E6107" s="14" t="s">
        <v>209</v>
      </c>
    </row>
    <row r="6108" spans="1:5" x14ac:dyDescent="0.2">
      <c r="A6108">
        <v>6047</v>
      </c>
      <c r="B6108" s="1223">
        <f>'Assets-Liab 5-6'!L9</f>
        <v>0</v>
      </c>
      <c r="D6108" s="14" t="str">
        <f t="shared" si="94"/>
        <v>Error?</v>
      </c>
      <c r="E6108" s="14" t="s">
        <v>209</v>
      </c>
    </row>
    <row r="6109" spans="1:5" x14ac:dyDescent="0.2">
      <c r="A6109">
        <v>6048</v>
      </c>
      <c r="B6109" s="1223">
        <f>'Assets-Liab 5-6'!E10</f>
        <v>0</v>
      </c>
      <c r="D6109" s="14" t="str">
        <f t="shared" si="94"/>
        <v>Error?</v>
      </c>
      <c r="E6109" s="14" t="s">
        <v>209</v>
      </c>
    </row>
    <row r="6110" spans="1:5" x14ac:dyDescent="0.2">
      <c r="A6110">
        <v>6049</v>
      </c>
      <c r="B6110" s="1223">
        <f>'Assets-Liab 5-6'!G10</f>
        <v>0</v>
      </c>
      <c r="D6110" s="14" t="str">
        <f t="shared" si="94"/>
        <v>Error?</v>
      </c>
      <c r="E6110" s="14" t="s">
        <v>209</v>
      </c>
    </row>
    <row r="6111" spans="1:5" x14ac:dyDescent="0.2">
      <c r="A6111">
        <v>6050</v>
      </c>
      <c r="B6111" s="1223">
        <f>'Assets-Liab 5-6'!I10</f>
        <v>0</v>
      </c>
      <c r="D6111" s="14" t="str">
        <f t="shared" si="94"/>
        <v>Error?</v>
      </c>
      <c r="E6111" s="14" t="s">
        <v>209</v>
      </c>
    </row>
    <row r="6112" spans="1:5" x14ac:dyDescent="0.2">
      <c r="A6112">
        <v>6051</v>
      </c>
      <c r="B6112" s="1223">
        <f>'Assets-Liab 5-6'!J10</f>
        <v>0</v>
      </c>
      <c r="D6112" s="14" t="str">
        <f t="shared" si="94"/>
        <v>Error?</v>
      </c>
      <c r="E6112" s="14" t="s">
        <v>209</v>
      </c>
    </row>
    <row r="6113" spans="1:5" x14ac:dyDescent="0.2">
      <c r="A6113">
        <v>6052</v>
      </c>
      <c r="B6113" s="1223">
        <f>'Assets-Liab 5-6'!C11</f>
        <v>0</v>
      </c>
      <c r="D6113" s="14" t="str">
        <f t="shared" si="94"/>
        <v>Error?</v>
      </c>
      <c r="E6113" s="14" t="s">
        <v>209</v>
      </c>
    </row>
    <row r="6114" spans="1:5" x14ac:dyDescent="0.2">
      <c r="A6114">
        <v>6053</v>
      </c>
      <c r="B6114" s="1223">
        <f>'Assets-Liab 5-6'!D11</f>
        <v>0</v>
      </c>
      <c r="D6114" s="14" t="str">
        <f t="shared" si="94"/>
        <v>Error?</v>
      </c>
      <c r="E6114" s="14" t="s">
        <v>209</v>
      </c>
    </row>
    <row r="6115" spans="1:5" x14ac:dyDescent="0.2">
      <c r="A6115">
        <v>6054</v>
      </c>
      <c r="B6115" s="1223">
        <f>'Assets-Liab 5-6'!E11</f>
        <v>0</v>
      </c>
      <c r="D6115" s="14" t="str">
        <f t="shared" si="94"/>
        <v>Error?</v>
      </c>
      <c r="E6115" s="14" t="s">
        <v>209</v>
      </c>
    </row>
    <row r="6116" spans="1:5" x14ac:dyDescent="0.2">
      <c r="A6116">
        <v>6055</v>
      </c>
      <c r="B6116" s="1223">
        <f>'Assets-Liab 5-6'!F11</f>
        <v>0</v>
      </c>
      <c r="D6116" s="14" t="str">
        <f t="shared" si="94"/>
        <v>Error?</v>
      </c>
      <c r="E6116" s="14" t="s">
        <v>209</v>
      </c>
    </row>
    <row r="6117" spans="1:5" x14ac:dyDescent="0.2">
      <c r="A6117">
        <v>6056</v>
      </c>
      <c r="B6117" s="1223">
        <f>'Assets-Liab 5-6'!G11</f>
        <v>0</v>
      </c>
      <c r="D6117" s="14" t="str">
        <f t="shared" si="94"/>
        <v>Error?</v>
      </c>
      <c r="E6117" s="14" t="s">
        <v>209</v>
      </c>
    </row>
    <row r="6118" spans="1:5" x14ac:dyDescent="0.2">
      <c r="A6118">
        <v>6057</v>
      </c>
      <c r="B6118" s="1223">
        <f>'Assets-Liab 5-6'!H11</f>
        <v>0</v>
      </c>
      <c r="D6118" s="14" t="str">
        <f t="shared" si="94"/>
        <v>Error?</v>
      </c>
      <c r="E6118" s="14" t="s">
        <v>209</v>
      </c>
    </row>
    <row r="6119" spans="1:5" x14ac:dyDescent="0.2">
      <c r="A6119">
        <v>6058</v>
      </c>
      <c r="B6119" s="1223">
        <f>'Assets-Liab 5-6'!I11</f>
        <v>0</v>
      </c>
      <c r="D6119" s="14" t="str">
        <f t="shared" si="94"/>
        <v>Error?</v>
      </c>
      <c r="E6119" s="14" t="s">
        <v>209</v>
      </c>
    </row>
    <row r="6120" spans="1:5" x14ac:dyDescent="0.2">
      <c r="A6120">
        <v>6059</v>
      </c>
      <c r="B6120" s="1223">
        <f>'Assets-Liab 5-6'!J11</f>
        <v>0</v>
      </c>
      <c r="D6120" s="14" t="str">
        <f t="shared" si="94"/>
        <v>Error?</v>
      </c>
      <c r="E6120" s="14" t="s">
        <v>209</v>
      </c>
    </row>
    <row r="6121" spans="1:5" x14ac:dyDescent="0.2">
      <c r="A6121">
        <v>6060</v>
      </c>
      <c r="B6121" s="1223">
        <f>'Assets-Liab 5-6'!K11</f>
        <v>0</v>
      </c>
      <c r="D6121" s="14" t="str">
        <f t="shared" si="94"/>
        <v>Error?</v>
      </c>
      <c r="E6121" s="14" t="s">
        <v>209</v>
      </c>
    </row>
    <row r="6122" spans="1:5" x14ac:dyDescent="0.2">
      <c r="A6122">
        <v>6061</v>
      </c>
      <c r="B6122" s="1223">
        <f>'Assets-Liab 5-6'!L11</f>
        <v>0</v>
      </c>
      <c r="D6122" s="14" t="str">
        <f t="shared" si="94"/>
        <v>Error?</v>
      </c>
      <c r="E6122" s="14" t="s">
        <v>209</v>
      </c>
    </row>
    <row r="6123" spans="1:5" x14ac:dyDescent="0.2">
      <c r="A6123">
        <v>6062</v>
      </c>
      <c r="B6123" s="1223">
        <f>'Assets-Liab 5-6'!J12</f>
        <v>0</v>
      </c>
      <c r="D6123" s="14" t="str">
        <f t="shared" si="94"/>
        <v>Error?</v>
      </c>
      <c r="E6123" s="14" t="s">
        <v>209</v>
      </c>
    </row>
    <row r="6124" spans="1:5" x14ac:dyDescent="0.2">
      <c r="A6124">
        <v>6063</v>
      </c>
      <c r="B6124" s="1223">
        <f>'Assets-Liab 5-6'!J13</f>
        <v>0</v>
      </c>
      <c r="D6124" s="14" t="str">
        <f t="shared" si="94"/>
        <v>Error?</v>
      </c>
      <c r="E6124" s="14" t="s">
        <v>209</v>
      </c>
    </row>
    <row r="6125" spans="1:5" x14ac:dyDescent="0.2">
      <c r="A6125">
        <v>6064</v>
      </c>
      <c r="B6125" s="1223">
        <f>'Assets-Liab 5-6'!C25</f>
        <v>0</v>
      </c>
      <c r="D6125" s="14" t="str">
        <f t="shared" si="94"/>
        <v>Error?</v>
      </c>
      <c r="E6125" s="14" t="s">
        <v>209</v>
      </c>
    </row>
    <row r="6126" spans="1:5" x14ac:dyDescent="0.2">
      <c r="A6126">
        <v>6065</v>
      </c>
      <c r="B6126" s="1223">
        <f>'Assets-Liab 5-6'!D25</f>
        <v>0</v>
      </c>
      <c r="D6126" s="14" t="str">
        <f t="shared" si="94"/>
        <v>Error?</v>
      </c>
      <c r="E6126" s="14" t="s">
        <v>209</v>
      </c>
    </row>
    <row r="6127" spans="1:5" x14ac:dyDescent="0.2">
      <c r="A6127">
        <v>6066</v>
      </c>
      <c r="B6127" s="1223">
        <f>'Assets-Liab 5-6'!E25</f>
        <v>0</v>
      </c>
      <c r="D6127" s="14" t="str">
        <f t="shared" si="94"/>
        <v>Error?</v>
      </c>
      <c r="E6127" s="14" t="s">
        <v>209</v>
      </c>
    </row>
    <row r="6128" spans="1:5" x14ac:dyDescent="0.2">
      <c r="A6128">
        <v>6067</v>
      </c>
      <c r="B6128" s="1223">
        <f>'Assets-Liab 5-6'!F25</f>
        <v>0</v>
      </c>
      <c r="D6128" s="14" t="str">
        <f t="shared" si="94"/>
        <v>Error?</v>
      </c>
      <c r="E6128" s="14" t="s">
        <v>209</v>
      </c>
    </row>
    <row r="6129" spans="1:5" x14ac:dyDescent="0.2">
      <c r="A6129">
        <v>6068</v>
      </c>
      <c r="B6129" s="1223">
        <f>'Assets-Liab 5-6'!G25</f>
        <v>0</v>
      </c>
      <c r="D6129" s="14" t="str">
        <f t="shared" si="94"/>
        <v>Error?</v>
      </c>
      <c r="E6129" s="14" t="s">
        <v>209</v>
      </c>
    </row>
    <row r="6130" spans="1:5" x14ac:dyDescent="0.2">
      <c r="A6130">
        <v>6069</v>
      </c>
      <c r="B6130" s="1223">
        <f>'Assets-Liab 5-6'!H25</f>
        <v>0</v>
      </c>
      <c r="D6130" s="14" t="str">
        <f t="shared" si="94"/>
        <v>Error?</v>
      </c>
      <c r="E6130" s="14" t="s">
        <v>209</v>
      </c>
    </row>
    <row r="6131" spans="1:5" x14ac:dyDescent="0.2">
      <c r="A6131">
        <v>6070</v>
      </c>
      <c r="B6131" s="1223">
        <f>'Assets-Liab 5-6'!J25</f>
        <v>0</v>
      </c>
      <c r="D6131" s="14" t="str">
        <f t="shared" si="94"/>
        <v>Error?</v>
      </c>
      <c r="E6131" s="14" t="s">
        <v>209</v>
      </c>
    </row>
    <row r="6132" spans="1:5" x14ac:dyDescent="0.2">
      <c r="A6132">
        <v>6071</v>
      </c>
      <c r="B6132" s="1223">
        <f>'Assets-Liab 5-6'!K25</f>
        <v>0</v>
      </c>
      <c r="D6132" s="14" t="str">
        <f t="shared" si="94"/>
        <v>Error?</v>
      </c>
      <c r="E6132" s="14" t="s">
        <v>209</v>
      </c>
    </row>
    <row r="6133" spans="1:5" x14ac:dyDescent="0.2">
      <c r="A6133">
        <v>6072</v>
      </c>
      <c r="B6133" s="1223">
        <f>'Assets-Liab 5-6'!C26</f>
        <v>0</v>
      </c>
      <c r="D6133" s="14" t="str">
        <f t="shared" si="94"/>
        <v>Error?</v>
      </c>
      <c r="E6133" s="14" t="s">
        <v>209</v>
      </c>
    </row>
    <row r="6134" spans="1:5" x14ac:dyDescent="0.2">
      <c r="A6134">
        <v>6073</v>
      </c>
      <c r="B6134" s="1223">
        <f>'Assets-Liab 5-6'!D26</f>
        <v>0</v>
      </c>
      <c r="D6134" s="14" t="str">
        <f t="shared" si="94"/>
        <v>Error?</v>
      </c>
      <c r="E6134" s="14" t="s">
        <v>209</v>
      </c>
    </row>
    <row r="6135" spans="1:5" x14ac:dyDescent="0.2">
      <c r="A6135">
        <v>6074</v>
      </c>
      <c r="B6135" s="1223">
        <f>'Assets-Liab 5-6'!E26</f>
        <v>0</v>
      </c>
      <c r="D6135" s="14" t="str">
        <f t="shared" si="94"/>
        <v>Error?</v>
      </c>
      <c r="E6135" s="14" t="s">
        <v>209</v>
      </c>
    </row>
    <row r="6136" spans="1:5" x14ac:dyDescent="0.2">
      <c r="A6136">
        <v>6075</v>
      </c>
      <c r="B6136" s="1223">
        <f>'Assets-Liab 5-6'!F26</f>
        <v>0</v>
      </c>
      <c r="D6136" s="14" t="str">
        <f t="shared" si="94"/>
        <v>Error?</v>
      </c>
      <c r="E6136" s="14" t="s">
        <v>209</v>
      </c>
    </row>
    <row r="6137" spans="1:5" x14ac:dyDescent="0.2">
      <c r="A6137">
        <v>6076</v>
      </c>
      <c r="B6137" s="1223">
        <f>'Assets-Liab 5-6'!G26</f>
        <v>0</v>
      </c>
      <c r="D6137" s="14" t="str">
        <f t="shared" si="94"/>
        <v>Error?</v>
      </c>
      <c r="E6137" s="14" t="s">
        <v>209</v>
      </c>
    </row>
    <row r="6138" spans="1:5" x14ac:dyDescent="0.2">
      <c r="A6138">
        <v>6077</v>
      </c>
      <c r="B6138" s="1223">
        <f>'Assets-Liab 5-6'!H26</f>
        <v>0</v>
      </c>
      <c r="D6138" s="14" t="str">
        <f t="shared" si="94"/>
        <v>Error?</v>
      </c>
      <c r="E6138" s="14" t="s">
        <v>209</v>
      </c>
    </row>
    <row r="6139" spans="1:5" x14ac:dyDescent="0.2">
      <c r="A6139">
        <v>6078</v>
      </c>
      <c r="B6139" s="1223">
        <f>'Assets-Liab 5-6'!I26</f>
        <v>0</v>
      </c>
      <c r="D6139" s="14" t="str">
        <f t="shared" si="94"/>
        <v>Error?</v>
      </c>
      <c r="E6139" s="14" t="s">
        <v>209</v>
      </c>
    </row>
    <row r="6140" spans="1:5" x14ac:dyDescent="0.2">
      <c r="A6140">
        <v>6079</v>
      </c>
      <c r="B6140" s="1223">
        <f>'Assets-Liab 5-6'!J26</f>
        <v>0</v>
      </c>
      <c r="D6140" s="14" t="str">
        <f t="shared" si="94"/>
        <v>Error?</v>
      </c>
      <c r="E6140" s="14" t="s">
        <v>209</v>
      </c>
    </row>
    <row r="6141" spans="1:5" x14ac:dyDescent="0.2">
      <c r="A6141">
        <v>6080</v>
      </c>
      <c r="B6141" s="1223">
        <f>'Assets-Liab 5-6'!K26</f>
        <v>0</v>
      </c>
      <c r="D6141" s="14" t="str">
        <f t="shared" si="94"/>
        <v>Error?</v>
      </c>
      <c r="E6141" s="14" t="s">
        <v>209</v>
      </c>
    </row>
    <row r="6142" spans="1:5" x14ac:dyDescent="0.2">
      <c r="A6142">
        <v>6081</v>
      </c>
      <c r="B6142" s="1223">
        <f>'Assets-Liab 5-6'!C27</f>
        <v>1667</v>
      </c>
      <c r="D6142" s="14" t="str">
        <f t="shared" si="94"/>
        <v>Error?</v>
      </c>
      <c r="E6142" s="14" t="s">
        <v>209</v>
      </c>
    </row>
    <row r="6143" spans="1:5" x14ac:dyDescent="0.2">
      <c r="A6143">
        <v>6082</v>
      </c>
      <c r="B6143" s="1223">
        <f>'Assets-Liab 5-6'!D27</f>
        <v>0</v>
      </c>
      <c r="D6143" s="14" t="str">
        <f t="shared" ref="D6143:D6206" si="95">IF(ISBLANK(B6143),"OK",IF(A6143-B6143=0,"OK","Error?"))</f>
        <v>Error?</v>
      </c>
      <c r="E6143" s="14" t="s">
        <v>209</v>
      </c>
    </row>
    <row r="6144" spans="1:5" x14ac:dyDescent="0.2">
      <c r="A6144">
        <v>6083</v>
      </c>
      <c r="B6144" s="1223">
        <f>'Assets-Liab 5-6'!E27</f>
        <v>0</v>
      </c>
      <c r="D6144" s="14" t="str">
        <f t="shared" si="95"/>
        <v>Error?</v>
      </c>
      <c r="E6144" s="14" t="s">
        <v>209</v>
      </c>
    </row>
    <row r="6145" spans="1:5" x14ac:dyDescent="0.2">
      <c r="A6145">
        <v>6084</v>
      </c>
      <c r="B6145" s="1223">
        <f>'Assets-Liab 5-6'!F27</f>
        <v>0</v>
      </c>
      <c r="D6145" s="14" t="str">
        <f t="shared" si="95"/>
        <v>Error?</v>
      </c>
      <c r="E6145" s="14" t="s">
        <v>209</v>
      </c>
    </row>
    <row r="6146" spans="1:5" x14ac:dyDescent="0.2">
      <c r="A6146">
        <v>6085</v>
      </c>
      <c r="B6146" s="1223">
        <f>'Assets-Liab 5-6'!G27</f>
        <v>0</v>
      </c>
      <c r="D6146" s="14" t="str">
        <f t="shared" si="95"/>
        <v>Error?</v>
      </c>
      <c r="E6146" s="14" t="s">
        <v>209</v>
      </c>
    </row>
    <row r="6147" spans="1:5" x14ac:dyDescent="0.2">
      <c r="A6147">
        <v>6086</v>
      </c>
      <c r="B6147" s="1223">
        <f>'Assets-Liab 5-6'!H27</f>
        <v>0</v>
      </c>
      <c r="D6147" s="14" t="str">
        <f t="shared" si="95"/>
        <v>Error?</v>
      </c>
      <c r="E6147" s="14" t="s">
        <v>209</v>
      </c>
    </row>
    <row r="6148" spans="1:5" x14ac:dyDescent="0.2">
      <c r="A6148">
        <v>6087</v>
      </c>
      <c r="B6148" s="1223">
        <f>'Assets-Liab 5-6'!I27</f>
        <v>0</v>
      </c>
      <c r="D6148" s="14" t="str">
        <f t="shared" si="95"/>
        <v>Error?</v>
      </c>
      <c r="E6148" s="14" t="s">
        <v>209</v>
      </c>
    </row>
    <row r="6149" spans="1:5" x14ac:dyDescent="0.2">
      <c r="A6149">
        <v>6088</v>
      </c>
      <c r="B6149" s="1223">
        <f>'Assets-Liab 5-6'!J27</f>
        <v>0</v>
      </c>
      <c r="D6149" s="14" t="str">
        <f t="shared" si="95"/>
        <v>Error?</v>
      </c>
      <c r="E6149" s="14" t="s">
        <v>209</v>
      </c>
    </row>
    <row r="6150" spans="1:5" x14ac:dyDescent="0.2">
      <c r="A6150">
        <v>6089</v>
      </c>
      <c r="B6150" s="1223">
        <f>'Assets-Liab 5-6'!K27</f>
        <v>0</v>
      </c>
      <c r="D6150" s="14" t="str">
        <f t="shared" si="95"/>
        <v>Error?</v>
      </c>
      <c r="E6150" s="14" t="s">
        <v>209</v>
      </c>
    </row>
    <row r="6151" spans="1:5" x14ac:dyDescent="0.2">
      <c r="A6151">
        <v>6090</v>
      </c>
      <c r="B6151" s="1223">
        <f>'Assets-Liab 5-6'!C28</f>
        <v>0</v>
      </c>
      <c r="D6151" s="14" t="str">
        <f t="shared" si="95"/>
        <v>Error?</v>
      </c>
      <c r="E6151" s="14" t="s">
        <v>209</v>
      </c>
    </row>
    <row r="6152" spans="1:5" x14ac:dyDescent="0.2">
      <c r="A6152">
        <v>6091</v>
      </c>
      <c r="B6152" s="1223">
        <f>'Assets-Liab 5-6'!D28</f>
        <v>0</v>
      </c>
      <c r="D6152" s="14" t="str">
        <f t="shared" si="95"/>
        <v>Error?</v>
      </c>
      <c r="E6152" s="14" t="s">
        <v>209</v>
      </c>
    </row>
    <row r="6153" spans="1:5" x14ac:dyDescent="0.2">
      <c r="A6153">
        <v>6092</v>
      </c>
      <c r="B6153" s="1223">
        <f>'Assets-Liab 5-6'!E28</f>
        <v>0</v>
      </c>
      <c r="D6153" s="14" t="str">
        <f t="shared" si="95"/>
        <v>Error?</v>
      </c>
      <c r="E6153" s="14" t="s">
        <v>209</v>
      </c>
    </row>
    <row r="6154" spans="1:5" x14ac:dyDescent="0.2">
      <c r="A6154">
        <v>6093</v>
      </c>
      <c r="B6154" s="1223">
        <f>'Assets-Liab 5-6'!F28</f>
        <v>0</v>
      </c>
      <c r="D6154" s="14" t="str">
        <f t="shared" si="95"/>
        <v>Error?</v>
      </c>
      <c r="E6154" s="14" t="s">
        <v>209</v>
      </c>
    </row>
    <row r="6155" spans="1:5" x14ac:dyDescent="0.2">
      <c r="A6155">
        <v>6094</v>
      </c>
      <c r="B6155" s="1223">
        <f>'Assets-Liab 5-6'!G28</f>
        <v>0</v>
      </c>
      <c r="D6155" s="14" t="str">
        <f t="shared" si="95"/>
        <v>Error?</v>
      </c>
      <c r="E6155" s="14" t="s">
        <v>209</v>
      </c>
    </row>
    <row r="6156" spans="1:5" x14ac:dyDescent="0.2">
      <c r="A6156">
        <v>6095</v>
      </c>
      <c r="B6156" s="1223">
        <f>'Assets-Liab 5-6'!H28</f>
        <v>0</v>
      </c>
      <c r="D6156" s="14" t="str">
        <f t="shared" si="95"/>
        <v>Error?</v>
      </c>
      <c r="E6156" s="14" t="s">
        <v>209</v>
      </c>
    </row>
    <row r="6157" spans="1:5" x14ac:dyDescent="0.2">
      <c r="A6157">
        <v>6096</v>
      </c>
      <c r="B6157" s="1223">
        <f>'Assets-Liab 5-6'!I28</f>
        <v>0</v>
      </c>
      <c r="D6157" s="14" t="str">
        <f t="shared" si="95"/>
        <v>Error?</v>
      </c>
      <c r="E6157" s="14" t="s">
        <v>209</v>
      </c>
    </row>
    <row r="6158" spans="1:5" x14ac:dyDescent="0.2">
      <c r="A6158">
        <v>6097</v>
      </c>
      <c r="B6158" s="1223">
        <f>'Assets-Liab 5-6'!J28</f>
        <v>0</v>
      </c>
      <c r="D6158" s="14" t="str">
        <f t="shared" si="95"/>
        <v>Error?</v>
      </c>
      <c r="E6158" s="14" t="s">
        <v>209</v>
      </c>
    </row>
    <row r="6159" spans="1:5" x14ac:dyDescent="0.2">
      <c r="A6159">
        <v>6098</v>
      </c>
      <c r="B6159" s="1223">
        <f>'Assets-Liab 5-6'!K28</f>
        <v>0</v>
      </c>
      <c r="D6159" s="14" t="str">
        <f t="shared" si="95"/>
        <v>Error?</v>
      </c>
      <c r="E6159" s="14" t="s">
        <v>209</v>
      </c>
    </row>
    <row r="6160" spans="1:5" x14ac:dyDescent="0.2">
      <c r="A6160">
        <v>6099</v>
      </c>
      <c r="B6160" s="1223">
        <f>'Assets-Liab 5-6'!C29</f>
        <v>0</v>
      </c>
      <c r="D6160" s="14" t="str">
        <f t="shared" si="95"/>
        <v>Error?</v>
      </c>
      <c r="E6160" s="14" t="s">
        <v>209</v>
      </c>
    </row>
    <row r="6161" spans="1:5" x14ac:dyDescent="0.2">
      <c r="A6161">
        <v>6100</v>
      </c>
      <c r="B6161" s="1223">
        <f>'Assets-Liab 5-6'!D29</f>
        <v>0</v>
      </c>
      <c r="D6161" s="14" t="str">
        <f t="shared" si="95"/>
        <v>Error?</v>
      </c>
      <c r="E6161" s="14" t="s">
        <v>209</v>
      </c>
    </row>
    <row r="6162" spans="1:5" x14ac:dyDescent="0.2">
      <c r="A6162">
        <v>6101</v>
      </c>
      <c r="B6162" s="1223">
        <f>'Assets-Liab 5-6'!E29</f>
        <v>0</v>
      </c>
      <c r="D6162" s="14" t="str">
        <f t="shared" si="95"/>
        <v>Error?</v>
      </c>
      <c r="E6162" s="14" t="s">
        <v>209</v>
      </c>
    </row>
    <row r="6163" spans="1:5" x14ac:dyDescent="0.2">
      <c r="A6163">
        <v>6102</v>
      </c>
      <c r="B6163" s="1223">
        <f>'Assets-Liab 5-6'!F29</f>
        <v>0</v>
      </c>
      <c r="D6163" s="14" t="str">
        <f t="shared" si="95"/>
        <v>Error?</v>
      </c>
      <c r="E6163" s="14" t="s">
        <v>209</v>
      </c>
    </row>
    <row r="6164" spans="1:5" x14ac:dyDescent="0.2">
      <c r="A6164">
        <v>6103</v>
      </c>
      <c r="B6164" s="1223">
        <f>'Assets-Liab 5-6'!G29</f>
        <v>0</v>
      </c>
      <c r="D6164" s="14" t="str">
        <f t="shared" si="95"/>
        <v>Error?</v>
      </c>
      <c r="E6164" s="14" t="s">
        <v>209</v>
      </c>
    </row>
    <row r="6165" spans="1:5" x14ac:dyDescent="0.2">
      <c r="A6165">
        <v>6104</v>
      </c>
      <c r="B6165" s="1223">
        <f>'Assets-Liab 5-6'!H29</f>
        <v>0</v>
      </c>
      <c r="D6165" s="14" t="str">
        <f t="shared" si="95"/>
        <v>Error?</v>
      </c>
      <c r="E6165" s="14" t="s">
        <v>209</v>
      </c>
    </row>
    <row r="6166" spans="1:5" x14ac:dyDescent="0.2">
      <c r="A6166">
        <v>6105</v>
      </c>
      <c r="B6166" s="1223">
        <f>'Assets-Liab 5-6'!I29</f>
        <v>0</v>
      </c>
      <c r="D6166" s="14" t="str">
        <f t="shared" si="95"/>
        <v>Error?</v>
      </c>
      <c r="E6166" s="14" t="s">
        <v>209</v>
      </c>
    </row>
    <row r="6167" spans="1:5" x14ac:dyDescent="0.2">
      <c r="A6167">
        <v>6106</v>
      </c>
      <c r="B6167" s="1223">
        <f>'Assets-Liab 5-6'!J29</f>
        <v>0</v>
      </c>
      <c r="D6167" s="14" t="str">
        <f t="shared" si="95"/>
        <v>Error?</v>
      </c>
      <c r="E6167" s="14" t="s">
        <v>209</v>
      </c>
    </row>
    <row r="6168" spans="1:5" x14ac:dyDescent="0.2">
      <c r="A6168">
        <v>6107</v>
      </c>
      <c r="B6168" s="1223">
        <f>'Assets-Liab 5-6'!K29</f>
        <v>0</v>
      </c>
      <c r="D6168" s="14" t="str">
        <f t="shared" si="95"/>
        <v>Error?</v>
      </c>
      <c r="E6168" s="14" t="s">
        <v>209</v>
      </c>
    </row>
    <row r="6169" spans="1:5" x14ac:dyDescent="0.2">
      <c r="A6169">
        <v>6108</v>
      </c>
      <c r="B6169" s="1223">
        <f>'Assets-Liab 5-6'!C30</f>
        <v>0</v>
      </c>
      <c r="D6169" s="14" t="str">
        <f t="shared" si="95"/>
        <v>Error?</v>
      </c>
      <c r="E6169" s="14" t="s">
        <v>209</v>
      </c>
    </row>
    <row r="6170" spans="1:5" x14ac:dyDescent="0.2">
      <c r="A6170">
        <v>6109</v>
      </c>
      <c r="B6170" s="1223">
        <f>'Assets-Liab 5-6'!D30</f>
        <v>0</v>
      </c>
      <c r="D6170" s="14" t="str">
        <f t="shared" si="95"/>
        <v>Error?</v>
      </c>
      <c r="E6170" s="14" t="s">
        <v>209</v>
      </c>
    </row>
    <row r="6171" spans="1:5" x14ac:dyDescent="0.2">
      <c r="A6171">
        <v>6110</v>
      </c>
      <c r="B6171" s="1223">
        <f>'Assets-Liab 5-6'!E30</f>
        <v>0</v>
      </c>
      <c r="D6171" s="14" t="str">
        <f t="shared" si="95"/>
        <v>Error?</v>
      </c>
      <c r="E6171" s="14" t="s">
        <v>209</v>
      </c>
    </row>
    <row r="6172" spans="1:5" x14ac:dyDescent="0.2">
      <c r="A6172">
        <v>6111</v>
      </c>
      <c r="B6172" s="1223">
        <f>'Assets-Liab 5-6'!F30</f>
        <v>0</v>
      </c>
      <c r="D6172" s="14" t="str">
        <f t="shared" si="95"/>
        <v>Error?</v>
      </c>
      <c r="E6172" s="14" t="s">
        <v>209</v>
      </c>
    </row>
    <row r="6173" spans="1:5" x14ac:dyDescent="0.2">
      <c r="A6173">
        <v>6112</v>
      </c>
      <c r="B6173" s="1223">
        <f>'Assets-Liab 5-6'!G30</f>
        <v>0</v>
      </c>
      <c r="D6173" s="14" t="str">
        <f t="shared" si="95"/>
        <v>Error?</v>
      </c>
      <c r="E6173" s="14" t="s">
        <v>209</v>
      </c>
    </row>
    <row r="6174" spans="1:5" x14ac:dyDescent="0.2">
      <c r="A6174">
        <v>6113</v>
      </c>
      <c r="B6174" s="1223">
        <f>'Assets-Liab 5-6'!H30</f>
        <v>0</v>
      </c>
      <c r="D6174" s="14" t="str">
        <f t="shared" si="95"/>
        <v>Error?</v>
      </c>
      <c r="E6174" s="14" t="s">
        <v>209</v>
      </c>
    </row>
    <row r="6175" spans="1:5" x14ac:dyDescent="0.2">
      <c r="A6175">
        <v>6114</v>
      </c>
      <c r="B6175" s="1223">
        <f>'Assets-Liab 5-6'!I30</f>
        <v>0</v>
      </c>
      <c r="D6175" s="14" t="str">
        <f t="shared" si="95"/>
        <v>Error?</v>
      </c>
      <c r="E6175" s="14" t="s">
        <v>209</v>
      </c>
    </row>
    <row r="6176" spans="1:5" x14ac:dyDescent="0.2">
      <c r="A6176">
        <v>6115</v>
      </c>
      <c r="B6176" s="1223">
        <f>'Assets-Liab 5-6'!J30</f>
        <v>0</v>
      </c>
      <c r="D6176" s="14" t="str">
        <f t="shared" si="95"/>
        <v>Error?</v>
      </c>
      <c r="E6176" s="14" t="s">
        <v>209</v>
      </c>
    </row>
    <row r="6177" spans="1:5" x14ac:dyDescent="0.2">
      <c r="A6177">
        <v>6116</v>
      </c>
      <c r="B6177" s="1223">
        <f>'Assets-Liab 5-6'!K30</f>
        <v>0</v>
      </c>
      <c r="D6177" s="14" t="str">
        <f t="shared" si="95"/>
        <v>Error?</v>
      </c>
      <c r="E6177" s="14" t="s">
        <v>209</v>
      </c>
    </row>
    <row r="6178" spans="1:5" x14ac:dyDescent="0.2">
      <c r="A6178">
        <v>6117</v>
      </c>
      <c r="B6178" s="1223">
        <f>'Assets-Liab 5-6'!E31</f>
        <v>0</v>
      </c>
      <c r="D6178" s="14" t="str">
        <f t="shared" si="95"/>
        <v>Error?</v>
      </c>
      <c r="E6178" s="14" t="s">
        <v>209</v>
      </c>
    </row>
    <row r="6179" spans="1:5" x14ac:dyDescent="0.2">
      <c r="A6179">
        <v>6118</v>
      </c>
      <c r="B6179" s="1223">
        <f>'Assets-Liab 5-6'!I31</f>
        <v>0</v>
      </c>
      <c r="D6179" s="14" t="str">
        <f t="shared" si="95"/>
        <v>Error?</v>
      </c>
      <c r="E6179" s="14" t="s">
        <v>209</v>
      </c>
    </row>
    <row r="6180" spans="1:5" x14ac:dyDescent="0.2">
      <c r="A6180">
        <v>6119</v>
      </c>
      <c r="B6180" s="1223">
        <f>'Assets-Liab 5-6'!J31</f>
        <v>0</v>
      </c>
      <c r="D6180" s="14" t="str">
        <f t="shared" si="95"/>
        <v>Error?</v>
      </c>
      <c r="E6180" s="14" t="s">
        <v>209</v>
      </c>
    </row>
    <row r="6181" spans="1:5" x14ac:dyDescent="0.2">
      <c r="A6181">
        <v>6120</v>
      </c>
      <c r="B6181" s="1223">
        <f>'Assets-Liab 5-6'!J32</f>
        <v>0</v>
      </c>
      <c r="D6181" s="14" t="str">
        <f t="shared" si="95"/>
        <v>Error?</v>
      </c>
      <c r="E6181" s="14" t="s">
        <v>209</v>
      </c>
    </row>
    <row r="6182" spans="1:5" x14ac:dyDescent="0.2">
      <c r="A6182">
        <v>6121</v>
      </c>
      <c r="B6182" s="1223">
        <f>'Assets-Liab 5-6'!C33</f>
        <v>0</v>
      </c>
      <c r="D6182" s="14" t="str">
        <f t="shared" si="95"/>
        <v>Error?</v>
      </c>
      <c r="E6182" s="14" t="s">
        <v>209</v>
      </c>
    </row>
    <row r="6183" spans="1:5" x14ac:dyDescent="0.2">
      <c r="A6183">
        <v>6122</v>
      </c>
      <c r="B6183" s="1223">
        <f>'Assets-Liab 5-6'!D33</f>
        <v>0</v>
      </c>
      <c r="D6183" s="14" t="str">
        <f t="shared" si="95"/>
        <v>Error?</v>
      </c>
      <c r="E6183" s="14" t="s">
        <v>209</v>
      </c>
    </row>
    <row r="6184" spans="1:5" x14ac:dyDescent="0.2">
      <c r="A6184">
        <v>6123</v>
      </c>
      <c r="B6184" s="1223">
        <f>'Assets-Liab 5-6'!E33</f>
        <v>0</v>
      </c>
      <c r="D6184" s="14" t="str">
        <f t="shared" si="95"/>
        <v>Error?</v>
      </c>
      <c r="E6184" s="14" t="s">
        <v>209</v>
      </c>
    </row>
    <row r="6185" spans="1:5" x14ac:dyDescent="0.2">
      <c r="A6185">
        <v>6124</v>
      </c>
      <c r="B6185" s="1223">
        <f>'Assets-Liab 5-6'!F33</f>
        <v>0</v>
      </c>
      <c r="D6185" s="14" t="str">
        <f t="shared" si="95"/>
        <v>Error?</v>
      </c>
      <c r="E6185" s="14" t="s">
        <v>209</v>
      </c>
    </row>
    <row r="6186" spans="1:5" x14ac:dyDescent="0.2">
      <c r="A6186">
        <v>6125</v>
      </c>
      <c r="B6186" s="1223">
        <f>'Assets-Liab 5-6'!G33</f>
        <v>0</v>
      </c>
      <c r="D6186" s="14" t="str">
        <f t="shared" si="95"/>
        <v>Error?</v>
      </c>
      <c r="E6186" s="14" t="s">
        <v>209</v>
      </c>
    </row>
    <row r="6187" spans="1:5" x14ac:dyDescent="0.2">
      <c r="A6187">
        <v>6126</v>
      </c>
      <c r="B6187" s="1223">
        <f>'Assets-Liab 5-6'!H33</f>
        <v>0</v>
      </c>
      <c r="D6187" s="14" t="str">
        <f t="shared" si="95"/>
        <v>Error?</v>
      </c>
      <c r="E6187" s="14" t="s">
        <v>209</v>
      </c>
    </row>
    <row r="6188" spans="1:5" x14ac:dyDescent="0.2">
      <c r="A6188">
        <v>6127</v>
      </c>
      <c r="B6188" s="1223">
        <f>'Assets-Liab 5-6'!I33</f>
        <v>0</v>
      </c>
      <c r="D6188" s="14" t="str">
        <f t="shared" si="95"/>
        <v>Error?</v>
      </c>
      <c r="E6188" s="14" t="s">
        <v>209</v>
      </c>
    </row>
    <row r="6189" spans="1:5" x14ac:dyDescent="0.2">
      <c r="A6189">
        <v>6128</v>
      </c>
      <c r="B6189" s="1223">
        <f>'Assets-Liab 5-6'!J33</f>
        <v>0</v>
      </c>
      <c r="D6189" s="14" t="str">
        <f t="shared" si="95"/>
        <v>Error?</v>
      </c>
      <c r="E6189" s="14" t="s">
        <v>209</v>
      </c>
    </row>
    <row r="6190" spans="1:5" x14ac:dyDescent="0.2">
      <c r="A6190">
        <v>6129</v>
      </c>
      <c r="B6190" s="1223">
        <f>'Assets-Liab 5-6'!K33</f>
        <v>0</v>
      </c>
      <c r="D6190" s="14" t="str">
        <f t="shared" si="95"/>
        <v>Error?</v>
      </c>
      <c r="E6190" s="14" t="s">
        <v>209</v>
      </c>
    </row>
    <row r="6191" spans="1:5" x14ac:dyDescent="0.2">
      <c r="A6191">
        <v>6130</v>
      </c>
      <c r="B6191" s="1223">
        <f>'Assets-Liab 5-6'!J34</f>
        <v>0</v>
      </c>
      <c r="D6191" s="14" t="str">
        <f t="shared" si="95"/>
        <v>Error?</v>
      </c>
      <c r="E6191" s="14" t="s">
        <v>209</v>
      </c>
    </row>
    <row r="6192" spans="1:5" x14ac:dyDescent="0.2">
      <c r="A6192" s="808">
        <v>6131</v>
      </c>
      <c r="D6192" s="14" t="str">
        <f t="shared" si="95"/>
        <v>OK</v>
      </c>
      <c r="E6192" s="14" t="s">
        <v>143</v>
      </c>
    </row>
    <row r="6193" spans="1:5" x14ac:dyDescent="0.2">
      <c r="A6193" s="808">
        <v>6132</v>
      </c>
      <c r="D6193" s="14" t="str">
        <f t="shared" si="95"/>
        <v>OK</v>
      </c>
      <c r="E6193" s="14" t="s">
        <v>143</v>
      </c>
    </row>
    <row r="6194" spans="1:5" x14ac:dyDescent="0.2">
      <c r="A6194" s="808">
        <v>6133</v>
      </c>
      <c r="D6194" s="14" t="str">
        <f t="shared" si="95"/>
        <v>OK</v>
      </c>
      <c r="E6194" s="14" t="s">
        <v>143</v>
      </c>
    </row>
    <row r="6195" spans="1:5" x14ac:dyDescent="0.2">
      <c r="A6195" s="808">
        <v>6134</v>
      </c>
      <c r="D6195" s="14" t="str">
        <f t="shared" si="95"/>
        <v>OK</v>
      </c>
      <c r="E6195" s="14" t="s">
        <v>143</v>
      </c>
    </row>
    <row r="6196" spans="1:5" x14ac:dyDescent="0.2">
      <c r="A6196" s="808">
        <v>6135</v>
      </c>
      <c r="D6196" s="14" t="str">
        <f t="shared" si="95"/>
        <v>OK</v>
      </c>
      <c r="E6196" s="14" t="s">
        <v>143</v>
      </c>
    </row>
    <row r="6197" spans="1:5" x14ac:dyDescent="0.2">
      <c r="A6197" s="808">
        <v>6136</v>
      </c>
      <c r="D6197" s="14" t="str">
        <f t="shared" si="95"/>
        <v>OK</v>
      </c>
      <c r="E6197" s="14" t="s">
        <v>143</v>
      </c>
    </row>
    <row r="6198" spans="1:5" x14ac:dyDescent="0.2">
      <c r="A6198" s="808">
        <v>6137</v>
      </c>
      <c r="D6198" s="14" t="str">
        <f t="shared" si="95"/>
        <v>OK</v>
      </c>
      <c r="E6198" s="14" t="s">
        <v>143</v>
      </c>
    </row>
    <row r="6199" spans="1:5" x14ac:dyDescent="0.2">
      <c r="A6199" s="808">
        <v>6138</v>
      </c>
      <c r="D6199" s="14" t="str">
        <f t="shared" si="95"/>
        <v>OK</v>
      </c>
      <c r="E6199" s="14" t="s">
        <v>143</v>
      </c>
    </row>
    <row r="6200" spans="1:5" x14ac:dyDescent="0.2">
      <c r="A6200" s="808">
        <v>6139</v>
      </c>
      <c r="D6200" s="14" t="str">
        <f t="shared" si="95"/>
        <v>OK</v>
      </c>
      <c r="E6200" s="14" t="s">
        <v>143</v>
      </c>
    </row>
    <row r="6201" spans="1:5" x14ac:dyDescent="0.2">
      <c r="A6201" s="808">
        <v>6140</v>
      </c>
      <c r="D6201" s="14" t="str">
        <f t="shared" si="95"/>
        <v>OK</v>
      </c>
      <c r="E6201" s="14" t="s">
        <v>143</v>
      </c>
    </row>
    <row r="6202" spans="1:5" x14ac:dyDescent="0.2">
      <c r="A6202" s="808">
        <v>6141</v>
      </c>
      <c r="D6202" s="14" t="str">
        <f t="shared" si="95"/>
        <v>OK</v>
      </c>
      <c r="E6202" s="14" t="s">
        <v>143</v>
      </c>
    </row>
    <row r="6203" spans="1:5" x14ac:dyDescent="0.2">
      <c r="A6203" s="808">
        <v>6142</v>
      </c>
      <c r="D6203" s="14" t="str">
        <f t="shared" si="95"/>
        <v>OK</v>
      </c>
      <c r="E6203" s="14" t="s">
        <v>143</v>
      </c>
    </row>
    <row r="6204" spans="1:5" x14ac:dyDescent="0.2">
      <c r="A6204" s="808">
        <v>6143</v>
      </c>
      <c r="D6204" s="14" t="str">
        <f t="shared" si="95"/>
        <v>OK</v>
      </c>
      <c r="E6204" s="14" t="s">
        <v>143</v>
      </c>
    </row>
    <row r="6205" spans="1:5" x14ac:dyDescent="0.2">
      <c r="A6205" s="808">
        <v>6144</v>
      </c>
      <c r="D6205" s="14" t="str">
        <f t="shared" si="95"/>
        <v>OK</v>
      </c>
      <c r="E6205" s="14" t="s">
        <v>143</v>
      </c>
    </row>
    <row r="6206" spans="1:5" x14ac:dyDescent="0.2">
      <c r="A6206" s="808">
        <v>6145</v>
      </c>
      <c r="D6206" s="14" t="str">
        <f t="shared" si="95"/>
        <v>OK</v>
      </c>
      <c r="E6206" s="14" t="s">
        <v>143</v>
      </c>
    </row>
    <row r="6207" spans="1:5" x14ac:dyDescent="0.2">
      <c r="A6207" s="808">
        <v>6146</v>
      </c>
      <c r="D6207" s="14" t="str">
        <f t="shared" ref="D6207:D6270" si="96">IF(ISBLANK(B6207),"OK",IF(A6207-B6207=0,"OK","Error?"))</f>
        <v>OK</v>
      </c>
      <c r="E6207" s="14" t="s">
        <v>143</v>
      </c>
    </row>
    <row r="6208" spans="1:5" x14ac:dyDescent="0.2">
      <c r="A6208" s="808">
        <v>6147</v>
      </c>
      <c r="D6208" s="14" t="str">
        <f t="shared" si="96"/>
        <v>OK</v>
      </c>
      <c r="E6208" s="14" t="s">
        <v>143</v>
      </c>
    </row>
    <row r="6209" spans="1:5" x14ac:dyDescent="0.2">
      <c r="A6209" s="808">
        <v>6148</v>
      </c>
      <c r="D6209" s="14" t="str">
        <f t="shared" si="96"/>
        <v>OK</v>
      </c>
      <c r="E6209" s="14" t="s">
        <v>143</v>
      </c>
    </row>
    <row r="6210" spans="1:5" x14ac:dyDescent="0.2">
      <c r="A6210" s="808">
        <v>6149</v>
      </c>
      <c r="D6210" s="14" t="str">
        <f t="shared" si="96"/>
        <v>OK</v>
      </c>
      <c r="E6210" s="14" t="s">
        <v>143</v>
      </c>
    </row>
    <row r="6211" spans="1:5" x14ac:dyDescent="0.2">
      <c r="A6211" s="808">
        <v>6150</v>
      </c>
      <c r="D6211" s="14" t="str">
        <f t="shared" si="96"/>
        <v>OK</v>
      </c>
      <c r="E6211" s="14" t="s">
        <v>143</v>
      </c>
    </row>
    <row r="6212" spans="1:5" x14ac:dyDescent="0.2">
      <c r="A6212" s="808">
        <v>6151</v>
      </c>
      <c r="D6212" s="14" t="str">
        <f t="shared" si="96"/>
        <v>OK</v>
      </c>
      <c r="E6212" s="14" t="s">
        <v>143</v>
      </c>
    </row>
    <row r="6213" spans="1:5" x14ac:dyDescent="0.2">
      <c r="A6213" s="808">
        <v>6152</v>
      </c>
      <c r="D6213" s="14" t="str">
        <f t="shared" si="96"/>
        <v>OK</v>
      </c>
      <c r="E6213" s="14" t="s">
        <v>143</v>
      </c>
    </row>
    <row r="6214" spans="1:5" x14ac:dyDescent="0.2">
      <c r="A6214">
        <v>6153</v>
      </c>
      <c r="B6214" s="1223">
        <f>'Assets-Liab 5-6'!J38</f>
        <v>0</v>
      </c>
      <c r="D6214" s="14" t="str">
        <f t="shared" si="96"/>
        <v>Error?</v>
      </c>
      <c r="E6214" s="14" t="s">
        <v>209</v>
      </c>
    </row>
    <row r="6215" spans="1:5" x14ac:dyDescent="0.2">
      <c r="A6215">
        <v>6154</v>
      </c>
      <c r="B6215" s="1223">
        <f>'Assets-Liab 5-6'!J39</f>
        <v>0</v>
      </c>
      <c r="D6215" s="14" t="str">
        <f t="shared" si="96"/>
        <v>Error?</v>
      </c>
      <c r="E6215" s="14" t="s">
        <v>209</v>
      </c>
    </row>
    <row r="6216" spans="1:5" x14ac:dyDescent="0.2">
      <c r="A6216">
        <v>6155</v>
      </c>
      <c r="B6216" s="1223">
        <f>'Assets-Liab 5-6'!J41</f>
        <v>0</v>
      </c>
      <c r="D6216" s="14" t="str">
        <f t="shared" si="96"/>
        <v>Error?</v>
      </c>
      <c r="E6216" s="14" t="s">
        <v>209</v>
      </c>
    </row>
    <row r="6217" spans="1:5" x14ac:dyDescent="0.2">
      <c r="A6217">
        <v>6156</v>
      </c>
      <c r="B6217" s="1223">
        <f>'Assets-Liab 5-6'!J4</f>
        <v>0</v>
      </c>
      <c r="D6217" s="14" t="str">
        <f t="shared" si="96"/>
        <v>Error?</v>
      </c>
      <c r="E6217" s="14" t="s">
        <v>209</v>
      </c>
    </row>
    <row r="6218" spans="1:5" x14ac:dyDescent="0.2">
      <c r="A6218">
        <v>6157</v>
      </c>
      <c r="B6218" s="1223">
        <f>'Assets-Liab 5-6'!J5</f>
        <v>0</v>
      </c>
      <c r="D6218" s="14" t="str">
        <f t="shared" si="96"/>
        <v>Error?</v>
      </c>
      <c r="E6218" s="14" t="s">
        <v>209</v>
      </c>
    </row>
    <row r="6219" spans="1:5" x14ac:dyDescent="0.2">
      <c r="A6219">
        <v>6158</v>
      </c>
      <c r="B6219" s="1223">
        <f>'Assets-Liab 5-6'!J6</f>
        <v>0</v>
      </c>
      <c r="D6219" s="14" t="str">
        <f t="shared" si="96"/>
        <v>Error?</v>
      </c>
      <c r="E6219" s="14" t="s">
        <v>209</v>
      </c>
    </row>
    <row r="6220" spans="1:5" x14ac:dyDescent="0.2">
      <c r="A6220">
        <v>6159</v>
      </c>
      <c r="B6220" s="1223">
        <f>'Acct Summary 7-8'!J4</f>
        <v>0</v>
      </c>
      <c r="D6220" s="14" t="str">
        <f t="shared" si="96"/>
        <v>Error?</v>
      </c>
      <c r="E6220" s="14" t="s">
        <v>209</v>
      </c>
    </row>
    <row r="6221" spans="1:5" x14ac:dyDescent="0.2">
      <c r="A6221">
        <v>6160</v>
      </c>
      <c r="B6221" s="1223">
        <f>'Acct Summary 7-8'!J6</f>
        <v>0</v>
      </c>
      <c r="D6221" s="14" t="str">
        <f t="shared" si="96"/>
        <v>Error?</v>
      </c>
      <c r="E6221" s="14" t="s">
        <v>209</v>
      </c>
    </row>
    <row r="6222" spans="1:5" x14ac:dyDescent="0.2">
      <c r="A6222">
        <v>6161</v>
      </c>
      <c r="B6222" s="1223">
        <f>'Acct Summary 7-8'!J7</f>
        <v>0</v>
      </c>
      <c r="D6222" s="14" t="str">
        <f t="shared" si="96"/>
        <v>Error?</v>
      </c>
      <c r="E6222" s="14" t="s">
        <v>209</v>
      </c>
    </row>
    <row r="6223" spans="1:5" x14ac:dyDescent="0.2">
      <c r="A6223">
        <v>6162</v>
      </c>
      <c r="B6223" s="1223">
        <f>'Acct Summary 7-8'!J8</f>
        <v>0</v>
      </c>
      <c r="D6223" s="14" t="str">
        <f t="shared" si="96"/>
        <v>Error?</v>
      </c>
      <c r="E6223" s="14" t="s">
        <v>209</v>
      </c>
    </row>
    <row r="6224" spans="1:5" x14ac:dyDescent="0.2">
      <c r="A6224">
        <v>6163</v>
      </c>
      <c r="B6224" s="1223">
        <f>'Acct Summary 7-8'!J9</f>
        <v>0</v>
      </c>
      <c r="D6224" s="14" t="str">
        <f t="shared" si="96"/>
        <v>Error?</v>
      </c>
      <c r="E6224" s="14" t="s">
        <v>209</v>
      </c>
    </row>
    <row r="6225" spans="1:5" x14ac:dyDescent="0.2">
      <c r="A6225">
        <v>6164</v>
      </c>
      <c r="B6225" s="1223">
        <f>'Acct Summary 7-8'!J10</f>
        <v>0</v>
      </c>
      <c r="D6225" s="14" t="str">
        <f t="shared" si="96"/>
        <v>Error?</v>
      </c>
      <c r="E6225" s="14" t="s">
        <v>209</v>
      </c>
    </row>
    <row r="6226" spans="1:5" x14ac:dyDescent="0.2">
      <c r="A6226">
        <v>6165</v>
      </c>
      <c r="B6226" s="1223">
        <f>'Acct Summary 7-8'!J16</f>
        <v>0</v>
      </c>
      <c r="D6226" s="14" t="str">
        <f t="shared" si="96"/>
        <v>Error?</v>
      </c>
      <c r="E6226" s="14" t="s">
        <v>209</v>
      </c>
    </row>
    <row r="6227" spans="1:5" x14ac:dyDescent="0.2">
      <c r="A6227">
        <v>6166</v>
      </c>
      <c r="B6227" s="1223">
        <f>'Acct Summary 7-8'!J17</f>
        <v>0</v>
      </c>
      <c r="D6227" s="14" t="str">
        <f t="shared" si="96"/>
        <v>Error?</v>
      </c>
      <c r="E6227" s="14" t="s">
        <v>209</v>
      </c>
    </row>
    <row r="6228" spans="1:5" x14ac:dyDescent="0.2">
      <c r="A6228">
        <v>6167</v>
      </c>
      <c r="B6228" s="1223">
        <f>'Acct Summary 7-8'!J18</f>
        <v>0</v>
      </c>
      <c r="D6228" s="14" t="str">
        <f t="shared" si="96"/>
        <v>Error?</v>
      </c>
      <c r="E6228" s="14" t="s">
        <v>209</v>
      </c>
    </row>
    <row r="6229" spans="1:5" x14ac:dyDescent="0.2">
      <c r="A6229">
        <v>6168</v>
      </c>
      <c r="B6229" s="1223">
        <f>'Acct Summary 7-8'!J19</f>
        <v>0</v>
      </c>
      <c r="D6229" s="14" t="str">
        <f t="shared" si="96"/>
        <v>Error?</v>
      </c>
      <c r="E6229" s="14" t="s">
        <v>209</v>
      </c>
    </row>
    <row r="6230" spans="1:5" x14ac:dyDescent="0.2">
      <c r="A6230">
        <v>6169</v>
      </c>
      <c r="B6230" s="1223">
        <f>'Acct Summary 7-8'!J20</f>
        <v>0</v>
      </c>
      <c r="D6230" s="14" t="str">
        <f t="shared" si="96"/>
        <v>Error?</v>
      </c>
      <c r="E6230" s="14" t="s">
        <v>209</v>
      </c>
    </row>
    <row r="6231" spans="1:5" x14ac:dyDescent="0.2">
      <c r="A6231">
        <v>6170</v>
      </c>
      <c r="B6231" s="1223">
        <f>'Acct Summary 7-8'!J26</f>
        <v>0</v>
      </c>
      <c r="D6231" s="14" t="str">
        <f t="shared" si="96"/>
        <v>Error?</v>
      </c>
      <c r="E6231" s="14" t="s">
        <v>209</v>
      </c>
    </row>
    <row r="6232" spans="1:5" x14ac:dyDescent="0.2">
      <c r="A6232">
        <v>6171</v>
      </c>
      <c r="B6232" s="1223">
        <f>'Acct Summary 7-8'!J28</f>
        <v>0</v>
      </c>
      <c r="D6232" s="14" t="str">
        <f t="shared" si="96"/>
        <v>Error?</v>
      </c>
      <c r="E6232" s="14" t="s">
        <v>209</v>
      </c>
    </row>
    <row r="6233" spans="1:5" x14ac:dyDescent="0.2">
      <c r="A6233">
        <v>6172</v>
      </c>
      <c r="B6233" s="1223">
        <f>'Acct Summary 7-8'!J33</f>
        <v>0</v>
      </c>
      <c r="D6233" s="14" t="str">
        <f t="shared" si="96"/>
        <v>Error?</v>
      </c>
      <c r="E6233" s="14" t="s">
        <v>209</v>
      </c>
    </row>
    <row r="6234" spans="1:5" x14ac:dyDescent="0.2">
      <c r="A6234">
        <v>6173</v>
      </c>
      <c r="B6234" s="1223">
        <f>'Acct Summary 7-8'!J34</f>
        <v>0</v>
      </c>
      <c r="D6234" s="14" t="str">
        <f t="shared" si="96"/>
        <v>Error?</v>
      </c>
      <c r="E6234" s="14" t="s">
        <v>209</v>
      </c>
    </row>
    <row r="6235" spans="1:5" x14ac:dyDescent="0.2">
      <c r="A6235">
        <v>6174</v>
      </c>
      <c r="B6235" s="1223">
        <f>'Acct Summary 7-8'!J35</f>
        <v>0</v>
      </c>
      <c r="D6235" s="14" t="str">
        <f t="shared" si="96"/>
        <v>Error?</v>
      </c>
      <c r="E6235" s="14" t="s">
        <v>209</v>
      </c>
    </row>
    <row r="6236" spans="1:5" x14ac:dyDescent="0.2">
      <c r="A6236">
        <v>6175</v>
      </c>
      <c r="B6236" s="1223">
        <f>'Acct Summary 7-8'!J36</f>
        <v>0</v>
      </c>
      <c r="D6236" s="14" t="str">
        <f t="shared" si="96"/>
        <v>Error?</v>
      </c>
      <c r="E6236" s="14" t="s">
        <v>209</v>
      </c>
    </row>
    <row r="6237" spans="1:5" x14ac:dyDescent="0.2">
      <c r="A6237">
        <v>6176</v>
      </c>
      <c r="B6237" s="1223">
        <f>'Acct Summary 7-8'!J43</f>
        <v>0</v>
      </c>
      <c r="D6237" s="14" t="str">
        <f t="shared" si="96"/>
        <v>Error?</v>
      </c>
      <c r="E6237" s="14" t="s">
        <v>209</v>
      </c>
    </row>
    <row r="6238" spans="1:5" x14ac:dyDescent="0.2">
      <c r="A6238">
        <v>6177</v>
      </c>
      <c r="B6238" s="1223">
        <f>'Acct Summary 7-8'!J44</f>
        <v>0</v>
      </c>
      <c r="D6238" s="14" t="str">
        <f t="shared" si="96"/>
        <v>Error?</v>
      </c>
      <c r="E6238" s="14" t="s">
        <v>209</v>
      </c>
    </row>
    <row r="6239" spans="1:5" x14ac:dyDescent="0.2">
      <c r="A6239">
        <v>6178</v>
      </c>
      <c r="B6239" s="1223">
        <f>'Acct Summary 7-8'!J50</f>
        <v>0</v>
      </c>
      <c r="D6239" s="14" t="str">
        <f t="shared" si="96"/>
        <v>Error?</v>
      </c>
      <c r="E6239" s="14" t="s">
        <v>209</v>
      </c>
    </row>
    <row r="6240" spans="1:5" x14ac:dyDescent="0.2">
      <c r="A6240">
        <v>6179</v>
      </c>
      <c r="B6240" s="1223">
        <f>'Acct Summary 7-8'!C54</f>
        <v>0</v>
      </c>
      <c r="D6240" s="14" t="str">
        <f t="shared" si="96"/>
        <v>Error?</v>
      </c>
      <c r="E6240" s="14" t="s">
        <v>209</v>
      </c>
    </row>
    <row r="6241" spans="1:5" x14ac:dyDescent="0.2">
      <c r="A6241">
        <v>6180</v>
      </c>
      <c r="B6241" s="1223">
        <f>'Acct Summary 7-8'!D54</f>
        <v>0</v>
      </c>
      <c r="D6241" s="14" t="str">
        <f t="shared" si="96"/>
        <v>Error?</v>
      </c>
      <c r="E6241" s="14" t="s">
        <v>209</v>
      </c>
    </row>
    <row r="6242" spans="1:5" x14ac:dyDescent="0.2">
      <c r="A6242">
        <v>6181</v>
      </c>
      <c r="B6242" s="1223">
        <f>'Acct Summary 7-8'!H54</f>
        <v>0</v>
      </c>
      <c r="D6242" s="14" t="str">
        <f t="shared" si="96"/>
        <v>Error?</v>
      </c>
      <c r="E6242" s="14" t="s">
        <v>209</v>
      </c>
    </row>
    <row r="6243" spans="1:5" x14ac:dyDescent="0.2">
      <c r="A6243">
        <v>6182</v>
      </c>
      <c r="B6243" s="1223">
        <f>'Acct Summary 7-8'!C58</f>
        <v>0</v>
      </c>
      <c r="D6243" s="14" t="str">
        <f t="shared" si="96"/>
        <v>Error?</v>
      </c>
      <c r="E6243" s="14" t="s">
        <v>209</v>
      </c>
    </row>
    <row r="6244" spans="1:5" x14ac:dyDescent="0.2">
      <c r="A6244">
        <v>6183</v>
      </c>
      <c r="B6244" s="1223">
        <f>'Acct Summary 7-8'!D58</f>
        <v>0</v>
      </c>
      <c r="D6244" s="14" t="str">
        <f t="shared" si="96"/>
        <v>Error?</v>
      </c>
      <c r="E6244" s="14" t="s">
        <v>209</v>
      </c>
    </row>
    <row r="6245" spans="1:5" x14ac:dyDescent="0.2">
      <c r="A6245">
        <v>6184</v>
      </c>
      <c r="B6245" s="1223">
        <f>'Acct Summary 7-8'!H58</f>
        <v>0</v>
      </c>
      <c r="D6245" s="14" t="str">
        <f t="shared" si="96"/>
        <v>Error?</v>
      </c>
      <c r="E6245" s="14" t="s">
        <v>209</v>
      </c>
    </row>
    <row r="6246" spans="1:5" x14ac:dyDescent="0.2">
      <c r="A6246">
        <v>6185</v>
      </c>
      <c r="B6246" s="1223">
        <f>'Acct Summary 7-8'!C62</f>
        <v>0</v>
      </c>
      <c r="D6246" s="14" t="str">
        <f t="shared" si="96"/>
        <v>Error?</v>
      </c>
      <c r="E6246" s="14" t="s">
        <v>209</v>
      </c>
    </row>
    <row r="6247" spans="1:5" x14ac:dyDescent="0.2">
      <c r="A6247">
        <v>6186</v>
      </c>
      <c r="B6247" s="1223">
        <f>'Acct Summary 7-8'!D62</f>
        <v>0</v>
      </c>
      <c r="D6247" s="14" t="str">
        <f t="shared" si="96"/>
        <v>Error?</v>
      </c>
      <c r="E6247" s="14" t="s">
        <v>209</v>
      </c>
    </row>
    <row r="6248" spans="1:5" x14ac:dyDescent="0.2">
      <c r="A6248">
        <v>6187</v>
      </c>
      <c r="B6248" s="1223">
        <f>'Acct Summary 7-8'!C66</f>
        <v>0</v>
      </c>
      <c r="D6248" s="14" t="str">
        <f t="shared" si="96"/>
        <v>Error?</v>
      </c>
      <c r="E6248" s="14" t="s">
        <v>209</v>
      </c>
    </row>
    <row r="6249" spans="1:5" x14ac:dyDescent="0.2">
      <c r="A6249">
        <v>6188</v>
      </c>
      <c r="B6249" s="1223">
        <f>'Acct Summary 7-8'!D66</f>
        <v>0</v>
      </c>
      <c r="D6249" s="14" t="str">
        <f t="shared" si="96"/>
        <v>Error?</v>
      </c>
      <c r="E6249" s="14" t="s">
        <v>209</v>
      </c>
    </row>
    <row r="6250" spans="1:5" x14ac:dyDescent="0.2">
      <c r="A6250">
        <v>6189</v>
      </c>
      <c r="B6250" s="1223">
        <f>'Acct Summary 7-8'!C70</f>
        <v>0</v>
      </c>
      <c r="D6250" s="14" t="str">
        <f t="shared" si="96"/>
        <v>Error?</v>
      </c>
      <c r="E6250" s="14" t="s">
        <v>209</v>
      </c>
    </row>
    <row r="6251" spans="1:5" x14ac:dyDescent="0.2">
      <c r="A6251">
        <v>6190</v>
      </c>
      <c r="B6251" s="1223">
        <f>'Acct Summary 7-8'!D70</f>
        <v>0</v>
      </c>
      <c r="D6251" s="14" t="str">
        <f t="shared" si="96"/>
        <v>Error?</v>
      </c>
      <c r="E6251" s="14" t="s">
        <v>209</v>
      </c>
    </row>
    <row r="6252" spans="1:5" x14ac:dyDescent="0.2">
      <c r="A6252">
        <v>6191</v>
      </c>
      <c r="B6252" s="1223">
        <f>'Acct Summary 7-8'!C74</f>
        <v>0</v>
      </c>
      <c r="D6252" s="14" t="str">
        <f t="shared" si="96"/>
        <v>Error?</v>
      </c>
      <c r="E6252" s="14" t="s">
        <v>209</v>
      </c>
    </row>
    <row r="6253" spans="1:5" x14ac:dyDescent="0.2">
      <c r="A6253">
        <v>6192</v>
      </c>
      <c r="B6253" s="1223">
        <f>'Acct Summary 7-8'!D74</f>
        <v>0</v>
      </c>
      <c r="D6253" s="14" t="str">
        <f t="shared" si="96"/>
        <v>Error?</v>
      </c>
      <c r="E6253" s="14" t="s">
        <v>209</v>
      </c>
    </row>
    <row r="6254" spans="1:5" x14ac:dyDescent="0.2">
      <c r="A6254">
        <v>6193</v>
      </c>
      <c r="B6254" s="1223">
        <f>'Acct Summary 7-8'!F74</f>
        <v>0</v>
      </c>
      <c r="D6254" s="14" t="str">
        <f t="shared" si="96"/>
        <v>Error?</v>
      </c>
      <c r="E6254" s="14" t="s">
        <v>209</v>
      </c>
    </row>
    <row r="6255" spans="1:5" x14ac:dyDescent="0.2">
      <c r="A6255">
        <v>6194</v>
      </c>
      <c r="B6255" s="1223">
        <f>'Acct Summary 7-8'!G74</f>
        <v>0</v>
      </c>
      <c r="D6255" s="14" t="str">
        <f t="shared" si="96"/>
        <v>Error?</v>
      </c>
      <c r="E6255" s="14" t="s">
        <v>209</v>
      </c>
    </row>
    <row r="6256" spans="1:5" x14ac:dyDescent="0.2">
      <c r="A6256">
        <v>6195</v>
      </c>
      <c r="B6256" s="1223">
        <f>'Acct Summary 7-8'!H74</f>
        <v>0</v>
      </c>
      <c r="D6256" s="14" t="str">
        <f t="shared" si="96"/>
        <v>Error?</v>
      </c>
      <c r="E6256" s="14" t="s">
        <v>209</v>
      </c>
    </row>
    <row r="6257" spans="1:5" x14ac:dyDescent="0.2">
      <c r="A6257">
        <v>6196</v>
      </c>
      <c r="B6257" s="1223">
        <f>'Acct Summary 7-8'!K74</f>
        <v>0</v>
      </c>
      <c r="D6257" s="14" t="str">
        <f t="shared" si="96"/>
        <v>Error?</v>
      </c>
      <c r="E6257" s="14" t="s">
        <v>209</v>
      </c>
    </row>
    <row r="6258" spans="1:5" x14ac:dyDescent="0.2">
      <c r="A6258">
        <v>6197</v>
      </c>
      <c r="B6258" s="1223">
        <f>'Acct Summary 7-8'!G75</f>
        <v>0</v>
      </c>
      <c r="D6258" s="14" t="str">
        <f t="shared" si="96"/>
        <v>Error?</v>
      </c>
      <c r="E6258" s="14" t="s">
        <v>209</v>
      </c>
    </row>
    <row r="6259" spans="1:5" x14ac:dyDescent="0.2">
      <c r="A6259">
        <v>6198</v>
      </c>
      <c r="B6259" s="1223">
        <f>'Acct Summary 7-8'!I75</f>
        <v>0</v>
      </c>
      <c r="D6259" s="14" t="str">
        <f t="shared" si="96"/>
        <v>Error?</v>
      </c>
      <c r="E6259" s="14" t="s">
        <v>209</v>
      </c>
    </row>
    <row r="6260" spans="1:5" x14ac:dyDescent="0.2">
      <c r="A6260">
        <v>6199</v>
      </c>
      <c r="B6260" s="1223">
        <f>'Acct Summary 7-8'!J75</f>
        <v>0</v>
      </c>
      <c r="D6260" s="14" t="str">
        <f t="shared" si="96"/>
        <v>Error?</v>
      </c>
      <c r="E6260" s="14" t="s">
        <v>209</v>
      </c>
    </row>
    <row r="6261" spans="1:5" x14ac:dyDescent="0.2">
      <c r="A6261">
        <v>6200</v>
      </c>
      <c r="B6261" s="1223">
        <f>'Acct Summary 7-8'!J76</f>
        <v>0</v>
      </c>
      <c r="D6261" s="14" t="str">
        <f t="shared" si="96"/>
        <v>Error?</v>
      </c>
      <c r="E6261" s="14" t="s">
        <v>209</v>
      </c>
    </row>
    <row r="6262" spans="1:5" x14ac:dyDescent="0.2">
      <c r="A6262">
        <v>6201</v>
      </c>
      <c r="B6262" s="1223">
        <f>'Acct Summary 7-8'!J77</f>
        <v>0</v>
      </c>
      <c r="D6262" s="14" t="str">
        <f t="shared" si="96"/>
        <v>Error?</v>
      </c>
      <c r="E6262" s="14" t="s">
        <v>209</v>
      </c>
    </row>
    <row r="6263" spans="1:5" x14ac:dyDescent="0.2">
      <c r="A6263">
        <v>6202</v>
      </c>
      <c r="B6263" s="1223">
        <f>'Acct Summary 7-8'!J78</f>
        <v>0</v>
      </c>
      <c r="D6263" s="14" t="str">
        <f t="shared" si="96"/>
        <v>Error?</v>
      </c>
      <c r="E6263" s="14" t="s">
        <v>209</v>
      </c>
    </row>
    <row r="6264" spans="1:5" x14ac:dyDescent="0.2">
      <c r="A6264">
        <v>6203</v>
      </c>
      <c r="B6264" s="1223">
        <f>'Acct Summary 7-8'!J79</f>
        <v>0</v>
      </c>
      <c r="D6264" s="14" t="str">
        <f t="shared" si="96"/>
        <v>Error?</v>
      </c>
      <c r="E6264" s="14" t="s">
        <v>209</v>
      </c>
    </row>
    <row r="6265" spans="1:5" x14ac:dyDescent="0.2">
      <c r="A6265">
        <v>6204</v>
      </c>
      <c r="B6265" s="1223">
        <f>'Acct Summary 7-8'!J80</f>
        <v>0</v>
      </c>
      <c r="D6265" s="14" t="str">
        <f t="shared" si="96"/>
        <v>Error?</v>
      </c>
      <c r="E6265" s="14" t="s">
        <v>209</v>
      </c>
    </row>
    <row r="6266" spans="1:5" x14ac:dyDescent="0.2">
      <c r="A6266">
        <v>6205</v>
      </c>
      <c r="B6266" s="1223">
        <f>'Acct Summary 7-8'!J81</f>
        <v>0</v>
      </c>
      <c r="D6266" s="14" t="str">
        <f t="shared" si="96"/>
        <v>Error?</v>
      </c>
      <c r="E6266" s="14" t="s">
        <v>209</v>
      </c>
    </row>
    <row r="6267" spans="1:5" x14ac:dyDescent="0.2">
      <c r="A6267">
        <v>6206</v>
      </c>
      <c r="B6267" s="1223">
        <f>'Acct Summary 7-8'!C82</f>
        <v>764259</v>
      </c>
      <c r="D6267" s="14" t="str">
        <f t="shared" si="96"/>
        <v>Error?</v>
      </c>
      <c r="E6267" s="14" t="s">
        <v>209</v>
      </c>
    </row>
    <row r="6268" spans="1:5" x14ac:dyDescent="0.2">
      <c r="A6268">
        <v>6207</v>
      </c>
      <c r="B6268" s="1223">
        <f>'Acct Summary 7-8'!D82</f>
        <v>615018</v>
      </c>
      <c r="D6268" s="14" t="str">
        <f t="shared" si="96"/>
        <v>Error?</v>
      </c>
      <c r="E6268" s="14" t="s">
        <v>209</v>
      </c>
    </row>
    <row r="6269" spans="1:5" x14ac:dyDescent="0.2">
      <c r="A6269">
        <v>6208</v>
      </c>
      <c r="B6269" s="1223">
        <f>'Acct Summary 7-8'!E82</f>
        <v>0</v>
      </c>
      <c r="D6269" s="14" t="str">
        <f t="shared" si="96"/>
        <v>Error?</v>
      </c>
      <c r="E6269" s="14" t="s">
        <v>209</v>
      </c>
    </row>
    <row r="6270" spans="1:5" x14ac:dyDescent="0.2">
      <c r="A6270">
        <v>6209</v>
      </c>
      <c r="B6270" s="1223">
        <f>'Acct Summary 7-8'!F82</f>
        <v>-59057</v>
      </c>
      <c r="D6270" s="14" t="str">
        <f t="shared" si="96"/>
        <v>Error?</v>
      </c>
      <c r="E6270" s="14" t="s">
        <v>209</v>
      </c>
    </row>
    <row r="6271" spans="1:5" x14ac:dyDescent="0.2">
      <c r="A6271">
        <v>6210</v>
      </c>
      <c r="B6271" s="1223">
        <f>'Acct Summary 7-8'!G82</f>
        <v>34785</v>
      </c>
      <c r="D6271" s="14" t="str">
        <f t="shared" ref="D6271:D6334" si="97">IF(ISBLANK(B6271),"OK",IF(A6271-B6271=0,"OK","Error?"))</f>
        <v>Error?</v>
      </c>
      <c r="E6271" s="14" t="s">
        <v>209</v>
      </c>
    </row>
    <row r="6272" spans="1:5" x14ac:dyDescent="0.2">
      <c r="A6272">
        <v>6211</v>
      </c>
      <c r="B6272" s="1223">
        <f>'Acct Summary 7-8'!H82</f>
        <v>-252881</v>
      </c>
      <c r="D6272" s="14" t="str">
        <f t="shared" si="97"/>
        <v>Error?</v>
      </c>
      <c r="E6272" s="14" t="s">
        <v>209</v>
      </c>
    </row>
    <row r="6273" spans="1:5" x14ac:dyDescent="0.2">
      <c r="A6273">
        <v>6212</v>
      </c>
      <c r="B6273" s="1223">
        <f>'Acct Summary 7-8'!I82</f>
        <v>321</v>
      </c>
      <c r="D6273" s="14" t="str">
        <f t="shared" si="97"/>
        <v>Error?</v>
      </c>
      <c r="E6273" s="14" t="s">
        <v>209</v>
      </c>
    </row>
    <row r="6274" spans="1:5" x14ac:dyDescent="0.2">
      <c r="A6274">
        <v>6213</v>
      </c>
      <c r="B6274" s="1223">
        <f>'Acct Summary 7-8'!J82</f>
        <v>0</v>
      </c>
      <c r="D6274" s="14" t="str">
        <f t="shared" si="97"/>
        <v>Error?</v>
      </c>
      <c r="E6274" s="14" t="s">
        <v>209</v>
      </c>
    </row>
    <row r="6275" spans="1:5" x14ac:dyDescent="0.2">
      <c r="A6275">
        <v>6214</v>
      </c>
      <c r="B6275" s="1223">
        <f>'Acct Summary 7-8'!K82</f>
        <v>0</v>
      </c>
      <c r="D6275" s="14" t="str">
        <f t="shared" si="97"/>
        <v>Error?</v>
      </c>
      <c r="E6275" s="14" t="s">
        <v>209</v>
      </c>
    </row>
    <row r="6276" spans="1:5" x14ac:dyDescent="0.2">
      <c r="A6276">
        <v>6215</v>
      </c>
      <c r="B6276" s="1223">
        <f>'Acct Summary 7-8'!C83</f>
        <v>0.16971868002726126</v>
      </c>
      <c r="D6276" s="14" t="str">
        <f t="shared" si="97"/>
        <v>Error?</v>
      </c>
      <c r="E6276" s="14" t="s">
        <v>209</v>
      </c>
    </row>
    <row r="6277" spans="1:5" x14ac:dyDescent="0.2">
      <c r="A6277">
        <v>6216</v>
      </c>
      <c r="B6277" s="1223">
        <f>'Acct Summary 7-8'!D83</f>
        <v>0.30219638750761613</v>
      </c>
      <c r="D6277" s="14" t="str">
        <f t="shared" si="97"/>
        <v>Error?</v>
      </c>
      <c r="E6277" s="14" t="s">
        <v>209</v>
      </c>
    </row>
    <row r="6278" spans="1:5" x14ac:dyDescent="0.2">
      <c r="A6278">
        <v>6217</v>
      </c>
      <c r="B6278" s="1223" t="e">
        <f>'Acct Summary 7-8'!E83</f>
        <v>#DIV/0!</v>
      </c>
      <c r="D6278" s="14" t="e">
        <f t="shared" si="97"/>
        <v>#DIV/0!</v>
      </c>
      <c r="E6278" s="14" t="s">
        <v>209</v>
      </c>
    </row>
    <row r="6279" spans="1:5" x14ac:dyDescent="0.2">
      <c r="A6279">
        <v>6218</v>
      </c>
      <c r="B6279" s="1223">
        <f>'Acct Summary 7-8'!F83</f>
        <v>-0.30875279700537445</v>
      </c>
      <c r="D6279" s="14" t="str">
        <f t="shared" si="97"/>
        <v>Error?</v>
      </c>
      <c r="E6279" s="14" t="s">
        <v>209</v>
      </c>
    </row>
    <row r="6280" spans="1:5" x14ac:dyDescent="0.2">
      <c r="A6280">
        <v>6219</v>
      </c>
      <c r="B6280" s="1223">
        <f>'Acct Summary 7-8'!G83</f>
        <v>0.11935479443594266</v>
      </c>
      <c r="D6280" s="14" t="str">
        <f t="shared" si="97"/>
        <v>Error?</v>
      </c>
      <c r="E6280" s="14" t="s">
        <v>209</v>
      </c>
    </row>
    <row r="6281" spans="1:5" x14ac:dyDescent="0.2">
      <c r="A6281">
        <v>6220</v>
      </c>
      <c r="B6281" s="1223">
        <f>'Acct Summary 7-8'!H83</f>
        <v>-1652.8169934640523</v>
      </c>
      <c r="D6281" s="14" t="str">
        <f t="shared" si="97"/>
        <v>Error?</v>
      </c>
      <c r="E6281" s="14" t="s">
        <v>209</v>
      </c>
    </row>
    <row r="6282" spans="1:5" x14ac:dyDescent="0.2">
      <c r="A6282">
        <v>6221</v>
      </c>
      <c r="B6282" s="1223">
        <f>'Acct Summary 7-8'!I83</f>
        <v>1.2051449552857433E-3</v>
      </c>
      <c r="D6282" s="14" t="str">
        <f t="shared" si="97"/>
        <v>Error?</v>
      </c>
      <c r="E6282" s="14" t="s">
        <v>209</v>
      </c>
    </row>
    <row r="6283" spans="1:5" x14ac:dyDescent="0.2">
      <c r="A6283">
        <v>6222</v>
      </c>
      <c r="B6283" s="1223" t="e">
        <f>'Acct Summary 7-8'!J83</f>
        <v>#DIV/0!</v>
      </c>
      <c r="D6283" s="14" t="e">
        <f t="shared" si="97"/>
        <v>#DIV/0!</v>
      </c>
      <c r="E6283" s="14" t="s">
        <v>209</v>
      </c>
    </row>
    <row r="6284" spans="1:5" x14ac:dyDescent="0.2">
      <c r="A6284">
        <v>6223</v>
      </c>
      <c r="B6284" s="1223" t="e">
        <f>'Acct Summary 7-8'!K83</f>
        <v>#DIV/0!</v>
      </c>
      <c r="D6284" s="14" t="e">
        <f t="shared" si="97"/>
        <v>#DIV/0!</v>
      </c>
      <c r="E6284" s="14" t="s">
        <v>209</v>
      </c>
    </row>
    <row r="6285" spans="1:5" x14ac:dyDescent="0.2">
      <c r="A6285">
        <v>6224</v>
      </c>
      <c r="B6285" s="1223">
        <f>'Acct Summary 7-8'!E37</f>
        <v>0</v>
      </c>
      <c r="D6285" s="14" t="str">
        <f t="shared" si="97"/>
        <v>Error?</v>
      </c>
      <c r="E6285" s="14" t="s">
        <v>209</v>
      </c>
    </row>
    <row r="6286" spans="1:5" x14ac:dyDescent="0.2">
      <c r="A6286">
        <v>6225</v>
      </c>
      <c r="B6286" s="1223">
        <f>'Acct Summary 7-8'!E38</f>
        <v>0</v>
      </c>
      <c r="D6286" s="14" t="str">
        <f t="shared" si="97"/>
        <v>Error?</v>
      </c>
      <c r="E6286" s="14" t="s">
        <v>209</v>
      </c>
    </row>
    <row r="6287" spans="1:5" x14ac:dyDescent="0.2">
      <c r="A6287">
        <v>6226</v>
      </c>
      <c r="B6287" s="1223">
        <f>'Acct Summary 7-8'!E39</f>
        <v>158380</v>
      </c>
      <c r="D6287" s="14" t="str">
        <f t="shared" si="97"/>
        <v>Error?</v>
      </c>
      <c r="E6287" s="14" t="s">
        <v>209</v>
      </c>
    </row>
    <row r="6288" spans="1:5" x14ac:dyDescent="0.2">
      <c r="A6288">
        <v>6227</v>
      </c>
      <c r="B6288" s="1223">
        <f>'Acct Summary 7-8'!E40</f>
        <v>51813</v>
      </c>
      <c r="D6288" s="14" t="str">
        <f t="shared" si="97"/>
        <v>Error?</v>
      </c>
      <c r="E6288" s="14" t="s">
        <v>209</v>
      </c>
    </row>
    <row r="6289" spans="1:5" x14ac:dyDescent="0.2">
      <c r="A6289">
        <v>6228</v>
      </c>
      <c r="B6289" s="1223">
        <f>'Acct Summary 7-8'!H41</f>
        <v>0</v>
      </c>
      <c r="D6289" s="14" t="str">
        <f t="shared" si="97"/>
        <v>Error?</v>
      </c>
      <c r="E6289" s="14" t="s">
        <v>209</v>
      </c>
    </row>
    <row r="6290" spans="1:5" x14ac:dyDescent="0.2">
      <c r="A6290">
        <v>6229</v>
      </c>
      <c r="B6290" s="1223">
        <f>'Acct Summary 7-8'!C42</f>
        <v>0</v>
      </c>
      <c r="D6290" s="14" t="str">
        <f t="shared" si="97"/>
        <v>Error?</v>
      </c>
      <c r="E6290" s="14" t="s">
        <v>209</v>
      </c>
    </row>
    <row r="6291" spans="1:5" x14ac:dyDescent="0.2">
      <c r="A6291">
        <v>6230</v>
      </c>
      <c r="B6291" s="1223">
        <f>'Acct Summary 7-8'!D42</f>
        <v>0</v>
      </c>
      <c r="D6291" s="14" t="str">
        <f t="shared" si="97"/>
        <v>Error?</v>
      </c>
      <c r="E6291" s="14" t="s">
        <v>209</v>
      </c>
    </row>
    <row r="6292" spans="1:5" x14ac:dyDescent="0.2">
      <c r="A6292">
        <v>6231</v>
      </c>
      <c r="B6292" s="1223">
        <f>'Acct Summary 7-8'!E42</f>
        <v>0</v>
      </c>
      <c r="D6292" s="14" t="str">
        <f t="shared" si="97"/>
        <v>Error?</v>
      </c>
      <c r="E6292" s="14" t="s">
        <v>209</v>
      </c>
    </row>
    <row r="6293" spans="1:5" x14ac:dyDescent="0.2">
      <c r="A6293">
        <v>6232</v>
      </c>
      <c r="B6293" s="1223">
        <f>'Acct Summary 7-8'!F42</f>
        <v>0</v>
      </c>
      <c r="D6293" s="14" t="str">
        <f t="shared" si="97"/>
        <v>Error?</v>
      </c>
      <c r="E6293" s="14" t="s">
        <v>209</v>
      </c>
    </row>
    <row r="6294" spans="1:5" x14ac:dyDescent="0.2">
      <c r="A6294">
        <v>6233</v>
      </c>
      <c r="B6294" s="1223">
        <f>'Acct Summary 7-8'!G42</f>
        <v>0</v>
      </c>
      <c r="D6294" s="14" t="str">
        <f t="shared" si="97"/>
        <v>Error?</v>
      </c>
      <c r="E6294" s="14" t="s">
        <v>209</v>
      </c>
    </row>
    <row r="6295" spans="1:5" x14ac:dyDescent="0.2">
      <c r="A6295">
        <v>6234</v>
      </c>
      <c r="B6295" s="1223">
        <f>'Acct Summary 7-8'!H42</f>
        <v>0</v>
      </c>
      <c r="D6295" s="14" t="str">
        <f t="shared" si="97"/>
        <v>Error?</v>
      </c>
      <c r="E6295" s="14" t="s">
        <v>209</v>
      </c>
    </row>
    <row r="6296" spans="1:5" x14ac:dyDescent="0.2">
      <c r="A6296">
        <v>6235</v>
      </c>
      <c r="B6296" s="1223">
        <f>'Acct Summary 7-8'!K42</f>
        <v>0</v>
      </c>
      <c r="D6296" s="14" t="str">
        <f t="shared" si="97"/>
        <v>Error?</v>
      </c>
      <c r="E6296" s="14" t="s">
        <v>209</v>
      </c>
    </row>
    <row r="6297" spans="1:5" x14ac:dyDescent="0.2">
      <c r="A6297">
        <v>6236</v>
      </c>
      <c r="B6297" s="1223">
        <f>'Assets-Liab 5-6'!M15</f>
        <v>0</v>
      </c>
      <c r="D6297" s="14" t="str">
        <f t="shared" si="97"/>
        <v>Error?</v>
      </c>
      <c r="E6297" s="14" t="s">
        <v>209</v>
      </c>
    </row>
    <row r="6298" spans="1:5" x14ac:dyDescent="0.2">
      <c r="A6298">
        <v>6237</v>
      </c>
      <c r="B6298" s="1223">
        <f>'Revenues 9-14'!J5</f>
        <v>0</v>
      </c>
      <c r="D6298" s="14" t="str">
        <f t="shared" si="97"/>
        <v>Error?</v>
      </c>
      <c r="E6298" s="14" t="s">
        <v>209</v>
      </c>
    </row>
    <row r="6299" spans="1:5" x14ac:dyDescent="0.2">
      <c r="A6299">
        <v>6238</v>
      </c>
      <c r="B6299" s="1223">
        <f>'Revenues 9-14'!H7</f>
        <v>0</v>
      </c>
      <c r="D6299" s="14" t="str">
        <f t="shared" si="97"/>
        <v>Error?</v>
      </c>
      <c r="E6299" s="14" t="s">
        <v>209</v>
      </c>
    </row>
    <row r="6300" spans="1:5" x14ac:dyDescent="0.2">
      <c r="A6300">
        <v>6239</v>
      </c>
      <c r="B6300" s="1223">
        <f>'Revenues 9-14'!J11</f>
        <v>0</v>
      </c>
      <c r="D6300" s="14" t="str">
        <f t="shared" si="97"/>
        <v>Error?</v>
      </c>
      <c r="E6300" s="14" t="s">
        <v>209</v>
      </c>
    </row>
    <row r="6301" spans="1:5" x14ac:dyDescent="0.2">
      <c r="A6301">
        <v>6240</v>
      </c>
      <c r="B6301" s="1223">
        <f>'Revenues 9-14'!J12</f>
        <v>0</v>
      </c>
      <c r="D6301" s="14" t="str">
        <f t="shared" si="97"/>
        <v>Error?</v>
      </c>
      <c r="E6301" s="14" t="s">
        <v>209</v>
      </c>
    </row>
    <row r="6302" spans="1:5" x14ac:dyDescent="0.2">
      <c r="A6302">
        <v>6241</v>
      </c>
      <c r="B6302" s="1223">
        <f>'Revenues 9-14'!J14</f>
        <v>0</v>
      </c>
      <c r="D6302" s="14" t="str">
        <f t="shared" si="97"/>
        <v>Error?</v>
      </c>
      <c r="E6302" s="14" t="s">
        <v>209</v>
      </c>
    </row>
    <row r="6303" spans="1:5" x14ac:dyDescent="0.2">
      <c r="A6303">
        <v>6242</v>
      </c>
      <c r="B6303" s="1223">
        <f>'Revenues 9-14'!J15</f>
        <v>0</v>
      </c>
      <c r="D6303" s="14" t="str">
        <f t="shared" si="97"/>
        <v>Error?</v>
      </c>
      <c r="E6303" s="14" t="s">
        <v>209</v>
      </c>
    </row>
    <row r="6304" spans="1:5" x14ac:dyDescent="0.2">
      <c r="A6304">
        <v>6243</v>
      </c>
      <c r="B6304" s="1223">
        <f>'Revenues 9-14'!J16</f>
        <v>0</v>
      </c>
      <c r="D6304" s="14" t="str">
        <f t="shared" si="97"/>
        <v>Error?</v>
      </c>
      <c r="E6304" s="14" t="s">
        <v>209</v>
      </c>
    </row>
    <row r="6305" spans="1:5" x14ac:dyDescent="0.2">
      <c r="A6305">
        <v>6244</v>
      </c>
      <c r="B6305" s="1223">
        <f>'Revenues 9-14'!J17</f>
        <v>0</v>
      </c>
      <c r="D6305" s="14" t="str">
        <f t="shared" si="97"/>
        <v>Error?</v>
      </c>
      <c r="E6305" s="14" t="s">
        <v>209</v>
      </c>
    </row>
    <row r="6306" spans="1:5" x14ac:dyDescent="0.2">
      <c r="A6306">
        <v>6245</v>
      </c>
      <c r="B6306" s="1223">
        <f>'Revenues 9-14'!J18</f>
        <v>0</v>
      </c>
      <c r="D6306" s="14" t="str">
        <f t="shared" si="97"/>
        <v>Error?</v>
      </c>
      <c r="E6306" s="14" t="s">
        <v>209</v>
      </c>
    </row>
    <row r="6307" spans="1:5" x14ac:dyDescent="0.2">
      <c r="A6307">
        <v>6246</v>
      </c>
      <c r="B6307" s="1223">
        <f>'Revenues 9-14'!C23</f>
        <v>0</v>
      </c>
      <c r="D6307" s="14" t="str">
        <f t="shared" si="97"/>
        <v>Error?</v>
      </c>
      <c r="E6307" s="14" t="s">
        <v>209</v>
      </c>
    </row>
    <row r="6308" spans="1:5" x14ac:dyDescent="0.2">
      <c r="A6308">
        <v>6247</v>
      </c>
      <c r="B6308" s="1223">
        <f>'Revenues 9-14'!C27</f>
        <v>0</v>
      </c>
      <c r="D6308" s="14" t="str">
        <f t="shared" si="97"/>
        <v>Error?</v>
      </c>
      <c r="E6308" s="14" t="s">
        <v>209</v>
      </c>
    </row>
    <row r="6309" spans="1:5" x14ac:dyDescent="0.2">
      <c r="A6309">
        <v>6248</v>
      </c>
      <c r="B6309" s="1223">
        <f>'Revenues 9-14'!C31</f>
        <v>0</v>
      </c>
      <c r="D6309" s="14" t="str">
        <f t="shared" si="97"/>
        <v>Error?</v>
      </c>
      <c r="E6309" s="14" t="s">
        <v>209</v>
      </c>
    </row>
    <row r="6310" spans="1:5" x14ac:dyDescent="0.2">
      <c r="A6310">
        <v>6249</v>
      </c>
      <c r="B6310" s="1223">
        <f>'Revenues 9-14'!C35</f>
        <v>0</v>
      </c>
      <c r="D6310" s="14" t="str">
        <f t="shared" si="97"/>
        <v>Error?</v>
      </c>
      <c r="E6310" s="14" t="s">
        <v>209</v>
      </c>
    </row>
    <row r="6311" spans="1:5" x14ac:dyDescent="0.2">
      <c r="A6311">
        <v>6250</v>
      </c>
      <c r="B6311" s="1223">
        <f>'Revenues 9-14'!C39</f>
        <v>0</v>
      </c>
      <c r="D6311" s="14" t="str">
        <f t="shared" si="97"/>
        <v>Error?</v>
      </c>
      <c r="E6311" s="14" t="s">
        <v>209</v>
      </c>
    </row>
    <row r="6312" spans="1:5" x14ac:dyDescent="0.2">
      <c r="A6312">
        <v>6251</v>
      </c>
      <c r="B6312" s="1223">
        <f>'Revenues 9-14'!F46</f>
        <v>0</v>
      </c>
      <c r="D6312" s="14" t="str">
        <f t="shared" si="97"/>
        <v>Error?</v>
      </c>
      <c r="E6312" s="14" t="s">
        <v>209</v>
      </c>
    </row>
    <row r="6313" spans="1:5" x14ac:dyDescent="0.2">
      <c r="A6313">
        <v>6252</v>
      </c>
      <c r="B6313" s="1223">
        <f>'Revenues 9-14'!F50</f>
        <v>0</v>
      </c>
      <c r="D6313" s="14" t="str">
        <f t="shared" si="97"/>
        <v>Error?</v>
      </c>
      <c r="E6313" s="14" t="s">
        <v>209</v>
      </c>
    </row>
    <row r="6314" spans="1:5" x14ac:dyDescent="0.2">
      <c r="A6314">
        <v>6253</v>
      </c>
      <c r="B6314" s="1223">
        <f>'Revenues 9-14'!F54</f>
        <v>0</v>
      </c>
      <c r="D6314" s="14" t="str">
        <f t="shared" si="97"/>
        <v>Error?</v>
      </c>
      <c r="E6314" s="14" t="s">
        <v>209</v>
      </c>
    </row>
    <row r="6315" spans="1:5" x14ac:dyDescent="0.2">
      <c r="A6315">
        <v>6254</v>
      </c>
      <c r="B6315" s="1223">
        <f>'Revenues 9-14'!F62</f>
        <v>0</v>
      </c>
      <c r="D6315" s="14" t="str">
        <f t="shared" si="97"/>
        <v>Error?</v>
      </c>
      <c r="E6315" s="14" t="s">
        <v>209</v>
      </c>
    </row>
    <row r="6316" spans="1:5" x14ac:dyDescent="0.2">
      <c r="A6316">
        <v>6255</v>
      </c>
      <c r="B6316" s="1223">
        <f>'Revenues 9-14'!J65</f>
        <v>0</v>
      </c>
      <c r="D6316" s="14" t="str">
        <f t="shared" si="97"/>
        <v>Error?</v>
      </c>
      <c r="E6316" s="14" t="s">
        <v>209</v>
      </c>
    </row>
    <row r="6317" spans="1:5" x14ac:dyDescent="0.2">
      <c r="A6317">
        <v>6256</v>
      </c>
      <c r="B6317" s="1223">
        <f>'Revenues 9-14'!J66</f>
        <v>0</v>
      </c>
      <c r="D6317" s="14" t="str">
        <f t="shared" si="97"/>
        <v>Error?</v>
      </c>
      <c r="E6317" s="14" t="s">
        <v>209</v>
      </c>
    </row>
    <row r="6318" spans="1:5" x14ac:dyDescent="0.2">
      <c r="A6318">
        <v>6257</v>
      </c>
      <c r="B6318" s="1223">
        <f>'Revenues 9-14'!J67</f>
        <v>0</v>
      </c>
      <c r="D6318" s="14" t="str">
        <f t="shared" si="97"/>
        <v>Error?</v>
      </c>
      <c r="E6318" s="14" t="s">
        <v>209</v>
      </c>
    </row>
    <row r="6319" spans="1:5" x14ac:dyDescent="0.2">
      <c r="A6319">
        <v>6258</v>
      </c>
      <c r="B6319" s="1223">
        <f>'Revenues 9-14'!J96</f>
        <v>0</v>
      </c>
      <c r="D6319" s="14" t="str">
        <f t="shared" si="97"/>
        <v>Error?</v>
      </c>
      <c r="E6319" s="14" t="s">
        <v>209</v>
      </c>
    </row>
    <row r="6320" spans="1:5" x14ac:dyDescent="0.2">
      <c r="A6320">
        <v>6259</v>
      </c>
      <c r="B6320" s="1223">
        <f>'Revenues 9-14'!C97</f>
        <v>0</v>
      </c>
      <c r="D6320" s="14" t="str">
        <f t="shared" si="97"/>
        <v>Error?</v>
      </c>
      <c r="E6320" s="14" t="s">
        <v>209</v>
      </c>
    </row>
    <row r="6321" spans="1:5" x14ac:dyDescent="0.2">
      <c r="A6321">
        <v>6260</v>
      </c>
      <c r="B6321" s="1223">
        <f>'Revenues 9-14'!D97</f>
        <v>0</v>
      </c>
      <c r="D6321" s="14" t="str">
        <f t="shared" si="97"/>
        <v>Error?</v>
      </c>
      <c r="E6321" s="14" t="s">
        <v>209</v>
      </c>
    </row>
    <row r="6322" spans="1:5" x14ac:dyDescent="0.2">
      <c r="A6322">
        <v>6261</v>
      </c>
      <c r="B6322" s="1223">
        <f>'Revenues 9-14'!E97</f>
        <v>0</v>
      </c>
      <c r="D6322" s="14" t="str">
        <f t="shared" si="97"/>
        <v>Error?</v>
      </c>
      <c r="E6322" s="14" t="s">
        <v>209</v>
      </c>
    </row>
    <row r="6323" spans="1:5" x14ac:dyDescent="0.2">
      <c r="A6323">
        <v>6262</v>
      </c>
      <c r="B6323" s="1223">
        <f>'Revenues 9-14'!F97</f>
        <v>0</v>
      </c>
      <c r="D6323" s="14" t="str">
        <f t="shared" si="97"/>
        <v>Error?</v>
      </c>
      <c r="E6323" s="14" t="s">
        <v>209</v>
      </c>
    </row>
    <row r="6324" spans="1:5" x14ac:dyDescent="0.2">
      <c r="A6324">
        <v>6263</v>
      </c>
      <c r="B6324" s="1223">
        <f>'Revenues 9-14'!G97</f>
        <v>0</v>
      </c>
      <c r="D6324" s="14" t="str">
        <f t="shared" si="97"/>
        <v>Error?</v>
      </c>
      <c r="E6324" s="14" t="s">
        <v>209</v>
      </c>
    </row>
    <row r="6325" spans="1:5" x14ac:dyDescent="0.2">
      <c r="A6325">
        <v>6264</v>
      </c>
      <c r="B6325" s="1223">
        <f>'Revenues 9-14'!H97</f>
        <v>0</v>
      </c>
      <c r="D6325" s="14" t="str">
        <f t="shared" si="97"/>
        <v>Error?</v>
      </c>
      <c r="E6325" s="14" t="s">
        <v>209</v>
      </c>
    </row>
    <row r="6326" spans="1:5" x14ac:dyDescent="0.2">
      <c r="A6326">
        <v>6265</v>
      </c>
      <c r="B6326" s="1223">
        <f>'Revenues 9-14'!I97</f>
        <v>0</v>
      </c>
      <c r="D6326" s="14" t="str">
        <f t="shared" si="97"/>
        <v>Error?</v>
      </c>
      <c r="E6326" s="14" t="s">
        <v>209</v>
      </c>
    </row>
    <row r="6327" spans="1:5" x14ac:dyDescent="0.2">
      <c r="A6327">
        <v>6266</v>
      </c>
      <c r="B6327" s="1223">
        <f>'Revenues 9-14'!J97</f>
        <v>0</v>
      </c>
      <c r="D6327" s="14" t="str">
        <f t="shared" si="97"/>
        <v>Error?</v>
      </c>
      <c r="E6327" s="14" t="s">
        <v>209</v>
      </c>
    </row>
    <row r="6328" spans="1:5" x14ac:dyDescent="0.2">
      <c r="A6328">
        <v>6267</v>
      </c>
      <c r="B6328" s="1223">
        <f>'Revenues 9-14'!K97</f>
        <v>0</v>
      </c>
      <c r="D6328" s="14" t="str">
        <f t="shared" si="97"/>
        <v>Error?</v>
      </c>
      <c r="E6328" s="14" t="s">
        <v>209</v>
      </c>
    </row>
    <row r="6329" spans="1:5" x14ac:dyDescent="0.2">
      <c r="A6329">
        <v>6268</v>
      </c>
      <c r="B6329" s="1223">
        <f>'Revenues 9-14'!J99</f>
        <v>0</v>
      </c>
      <c r="D6329" s="14" t="str">
        <f t="shared" si="97"/>
        <v>Error?</v>
      </c>
      <c r="E6329" s="14" t="s">
        <v>209</v>
      </c>
    </row>
    <row r="6330" spans="1:5" x14ac:dyDescent="0.2">
      <c r="A6330">
        <v>6269</v>
      </c>
      <c r="B6330" s="1223">
        <f>'Revenues 9-14'!C100</f>
        <v>0</v>
      </c>
      <c r="D6330" s="14" t="str">
        <f t="shared" si="97"/>
        <v>Error?</v>
      </c>
      <c r="E6330" s="14" t="s">
        <v>209</v>
      </c>
    </row>
    <row r="6331" spans="1:5" x14ac:dyDescent="0.2">
      <c r="A6331">
        <v>6270</v>
      </c>
      <c r="B6331" s="1223">
        <f>'Revenues 9-14'!D100</f>
        <v>0</v>
      </c>
      <c r="D6331" s="14" t="str">
        <f t="shared" si="97"/>
        <v>Error?</v>
      </c>
      <c r="E6331" s="14" t="s">
        <v>209</v>
      </c>
    </row>
    <row r="6332" spans="1:5" x14ac:dyDescent="0.2">
      <c r="A6332">
        <v>6271</v>
      </c>
      <c r="B6332" s="1223">
        <f>'Revenues 9-14'!E100</f>
        <v>0</v>
      </c>
      <c r="D6332" s="14" t="str">
        <f t="shared" si="97"/>
        <v>Error?</v>
      </c>
      <c r="E6332" s="14" t="s">
        <v>209</v>
      </c>
    </row>
    <row r="6333" spans="1:5" x14ac:dyDescent="0.2">
      <c r="A6333">
        <v>6272</v>
      </c>
      <c r="B6333" s="1223">
        <f>'Revenues 9-14'!F100</f>
        <v>0</v>
      </c>
      <c r="D6333" s="14" t="str">
        <f t="shared" si="97"/>
        <v>Error?</v>
      </c>
      <c r="E6333" s="14" t="s">
        <v>209</v>
      </c>
    </row>
    <row r="6334" spans="1:5" x14ac:dyDescent="0.2">
      <c r="A6334">
        <v>6273</v>
      </c>
      <c r="B6334" s="1223">
        <f>'Revenues 9-14'!G100</f>
        <v>0</v>
      </c>
      <c r="D6334" s="14" t="str">
        <f t="shared" si="97"/>
        <v>Error?</v>
      </c>
      <c r="E6334" s="14" t="s">
        <v>209</v>
      </c>
    </row>
    <row r="6335" spans="1:5" x14ac:dyDescent="0.2">
      <c r="A6335">
        <v>6274</v>
      </c>
      <c r="B6335" s="1223">
        <f>'Revenues 9-14'!H100</f>
        <v>0</v>
      </c>
      <c r="D6335" s="14" t="str">
        <f t="shared" ref="D6335:D6398" si="98">IF(ISBLANK(B6335),"OK",IF(A6335-B6335=0,"OK","Error?"))</f>
        <v>Error?</v>
      </c>
      <c r="E6335" s="14" t="s">
        <v>209</v>
      </c>
    </row>
    <row r="6336" spans="1:5" x14ac:dyDescent="0.2">
      <c r="A6336">
        <v>6275</v>
      </c>
      <c r="B6336" s="1223">
        <f>'Revenues 9-14'!I100</f>
        <v>0</v>
      </c>
      <c r="D6336" s="14" t="str">
        <f t="shared" si="98"/>
        <v>Error?</v>
      </c>
      <c r="E6336" s="14" t="s">
        <v>209</v>
      </c>
    </row>
    <row r="6337" spans="1:5" x14ac:dyDescent="0.2">
      <c r="A6337">
        <v>6276</v>
      </c>
      <c r="B6337" s="1223">
        <f>'Revenues 9-14'!J100</f>
        <v>0</v>
      </c>
      <c r="D6337" s="14" t="str">
        <f t="shared" si="98"/>
        <v>Error?</v>
      </c>
      <c r="E6337" s="14" t="s">
        <v>209</v>
      </c>
    </row>
    <row r="6338" spans="1:5" x14ac:dyDescent="0.2">
      <c r="A6338">
        <v>6277</v>
      </c>
      <c r="B6338" s="1223">
        <f>'Revenues 9-14'!K100</f>
        <v>0</v>
      </c>
      <c r="D6338" s="14" t="str">
        <f t="shared" si="98"/>
        <v>Error?</v>
      </c>
      <c r="E6338" s="14" t="s">
        <v>209</v>
      </c>
    </row>
    <row r="6339" spans="1:5" x14ac:dyDescent="0.2">
      <c r="A6339">
        <v>6278</v>
      </c>
      <c r="B6339" s="1223">
        <f>'Revenues 9-14'!C101</f>
        <v>0</v>
      </c>
      <c r="D6339" s="14" t="str">
        <f t="shared" si="98"/>
        <v>Error?</v>
      </c>
      <c r="E6339" s="14" t="s">
        <v>209</v>
      </c>
    </row>
    <row r="6340" spans="1:5" x14ac:dyDescent="0.2">
      <c r="A6340">
        <v>6279</v>
      </c>
      <c r="B6340" s="1223">
        <f>'Revenues 9-14'!C102</f>
        <v>0</v>
      </c>
      <c r="D6340" s="14" t="str">
        <f t="shared" si="98"/>
        <v>Error?</v>
      </c>
      <c r="E6340" s="14" t="s">
        <v>209</v>
      </c>
    </row>
    <row r="6341" spans="1:5" x14ac:dyDescent="0.2">
      <c r="A6341">
        <v>6280</v>
      </c>
      <c r="B6341" s="1223">
        <f>'Revenues 9-14'!D102</f>
        <v>0</v>
      </c>
      <c r="D6341" s="14" t="str">
        <f t="shared" si="98"/>
        <v>Error?</v>
      </c>
      <c r="E6341" s="14" t="s">
        <v>209</v>
      </c>
    </row>
    <row r="6342" spans="1:5" x14ac:dyDescent="0.2">
      <c r="A6342">
        <v>6281</v>
      </c>
      <c r="B6342" s="1223">
        <f>'Revenues 9-14'!E102</f>
        <v>0</v>
      </c>
      <c r="D6342" s="14" t="str">
        <f t="shared" si="98"/>
        <v>Error?</v>
      </c>
      <c r="E6342" s="14" t="s">
        <v>209</v>
      </c>
    </row>
    <row r="6343" spans="1:5" x14ac:dyDescent="0.2">
      <c r="A6343">
        <v>6282</v>
      </c>
      <c r="B6343" s="1223">
        <f>'Revenues 9-14'!F102</f>
        <v>0</v>
      </c>
      <c r="D6343" s="14" t="str">
        <f t="shared" si="98"/>
        <v>Error?</v>
      </c>
      <c r="E6343" s="14" t="s">
        <v>209</v>
      </c>
    </row>
    <row r="6344" spans="1:5" x14ac:dyDescent="0.2">
      <c r="A6344">
        <v>6283</v>
      </c>
      <c r="B6344" s="1223">
        <f>'Revenues 9-14'!G102</f>
        <v>0</v>
      </c>
      <c r="D6344" s="14" t="str">
        <f t="shared" si="98"/>
        <v>Error?</v>
      </c>
      <c r="E6344" s="14" t="s">
        <v>209</v>
      </c>
    </row>
    <row r="6345" spans="1:5" x14ac:dyDescent="0.2">
      <c r="A6345">
        <v>6284</v>
      </c>
      <c r="B6345" s="1223">
        <f>'Revenues 9-14'!H102</f>
        <v>0</v>
      </c>
      <c r="D6345" s="14" t="str">
        <f t="shared" si="98"/>
        <v>Error?</v>
      </c>
      <c r="E6345" s="14" t="s">
        <v>209</v>
      </c>
    </row>
    <row r="6346" spans="1:5" x14ac:dyDescent="0.2">
      <c r="A6346">
        <v>6285</v>
      </c>
      <c r="B6346" s="1223">
        <f>'Revenues 9-14'!I102</f>
        <v>0</v>
      </c>
      <c r="D6346" s="14" t="str">
        <f t="shared" si="98"/>
        <v>Error?</v>
      </c>
      <c r="E6346" s="14" t="s">
        <v>209</v>
      </c>
    </row>
    <row r="6347" spans="1:5" x14ac:dyDescent="0.2">
      <c r="A6347">
        <v>6286</v>
      </c>
      <c r="B6347" s="1223">
        <f>'Revenues 9-14'!J102</f>
        <v>0</v>
      </c>
      <c r="D6347" s="14" t="str">
        <f t="shared" si="98"/>
        <v>Error?</v>
      </c>
      <c r="E6347" s="14" t="s">
        <v>209</v>
      </c>
    </row>
    <row r="6348" spans="1:5" x14ac:dyDescent="0.2">
      <c r="A6348">
        <v>6287</v>
      </c>
      <c r="B6348" s="1223">
        <f>'Revenues 9-14'!K102</f>
        <v>0</v>
      </c>
      <c r="D6348" s="14" t="str">
        <f t="shared" si="98"/>
        <v>Error?</v>
      </c>
      <c r="E6348" s="14" t="s">
        <v>209</v>
      </c>
    </row>
    <row r="6349" spans="1:5" x14ac:dyDescent="0.2">
      <c r="A6349">
        <v>6288</v>
      </c>
      <c r="B6349" s="1223">
        <f>'Revenues 9-14'!G104</f>
        <v>0</v>
      </c>
      <c r="D6349" s="14" t="str">
        <f t="shared" si="98"/>
        <v>Error?</v>
      </c>
      <c r="E6349" s="14" t="s">
        <v>209</v>
      </c>
    </row>
    <row r="6350" spans="1:5" x14ac:dyDescent="0.2">
      <c r="A6350">
        <v>6289</v>
      </c>
      <c r="B6350" s="1223">
        <f>'Revenues 9-14'!J107</f>
        <v>0</v>
      </c>
      <c r="D6350" s="14" t="str">
        <f t="shared" si="98"/>
        <v>Error?</v>
      </c>
      <c r="E6350" s="14" t="s">
        <v>209</v>
      </c>
    </row>
    <row r="6351" spans="1:5" x14ac:dyDescent="0.2">
      <c r="A6351">
        <v>6290</v>
      </c>
      <c r="B6351" s="1223">
        <f>'Revenues 9-14'!J108</f>
        <v>0</v>
      </c>
      <c r="D6351" s="14" t="str">
        <f t="shared" si="98"/>
        <v>Error?</v>
      </c>
      <c r="E6351" s="14" t="s">
        <v>209</v>
      </c>
    </row>
    <row r="6352" spans="1:5" x14ac:dyDescent="0.2">
      <c r="A6352">
        <v>6291</v>
      </c>
      <c r="B6352" s="1223">
        <f>'Revenues 9-14'!J109</f>
        <v>0</v>
      </c>
      <c r="D6352" s="14" t="str">
        <f t="shared" si="98"/>
        <v>Error?</v>
      </c>
      <c r="E6352" s="14" t="s">
        <v>209</v>
      </c>
    </row>
    <row r="6353" spans="1:5" x14ac:dyDescent="0.2">
      <c r="A6353">
        <v>6292</v>
      </c>
      <c r="B6353" s="1223">
        <f>'Revenues 9-14'!J117</f>
        <v>0</v>
      </c>
      <c r="D6353" s="14" t="str">
        <f t="shared" si="98"/>
        <v>Error?</v>
      </c>
      <c r="E6353" s="14" t="s">
        <v>209</v>
      </c>
    </row>
    <row r="6354" spans="1:5" x14ac:dyDescent="0.2">
      <c r="A6354">
        <v>6293</v>
      </c>
      <c r="B6354" s="1223">
        <f>'Revenues 9-14'!J118</f>
        <v>0</v>
      </c>
      <c r="D6354" s="14" t="str">
        <f t="shared" si="98"/>
        <v>Error?</v>
      </c>
      <c r="E6354" s="14" t="s">
        <v>209</v>
      </c>
    </row>
    <row r="6355" spans="1:5" x14ac:dyDescent="0.2">
      <c r="A6355">
        <v>6294</v>
      </c>
      <c r="B6355" s="1223">
        <f>'Revenues 9-14'!J119</f>
        <v>0</v>
      </c>
      <c r="D6355" s="14" t="str">
        <f t="shared" si="98"/>
        <v>Error?</v>
      </c>
      <c r="E6355" s="14" t="s">
        <v>209</v>
      </c>
    </row>
    <row r="6356" spans="1:5" x14ac:dyDescent="0.2">
      <c r="A6356">
        <v>6295</v>
      </c>
      <c r="B6356" s="1223">
        <f>'Revenues 9-14'!J120</f>
        <v>0</v>
      </c>
      <c r="D6356" s="14" t="str">
        <f t="shared" si="98"/>
        <v>Error?</v>
      </c>
      <c r="E6356" s="14" t="s">
        <v>209</v>
      </c>
    </row>
    <row r="6357" spans="1:5" x14ac:dyDescent="0.2">
      <c r="A6357">
        <v>6296</v>
      </c>
      <c r="B6357" s="1223">
        <f>'Revenues 9-14'!J121</f>
        <v>0</v>
      </c>
      <c r="D6357" s="14" t="str">
        <f t="shared" si="98"/>
        <v>Error?</v>
      </c>
      <c r="E6357" s="14" t="s">
        <v>209</v>
      </c>
    </row>
    <row r="6358" spans="1:5" x14ac:dyDescent="0.2">
      <c r="A6358">
        <v>6297</v>
      </c>
      <c r="B6358" s="1223">
        <f>'Revenues 9-14'!G134</f>
        <v>0</v>
      </c>
      <c r="D6358" s="14" t="str">
        <f t="shared" si="98"/>
        <v>Error?</v>
      </c>
      <c r="E6358" s="14" t="s">
        <v>209</v>
      </c>
    </row>
    <row r="6359" spans="1:5" x14ac:dyDescent="0.2">
      <c r="A6359">
        <v>6298</v>
      </c>
      <c r="B6359" s="1223">
        <f>'Revenues 9-14'!C136</f>
        <v>0</v>
      </c>
      <c r="D6359" s="14" t="str">
        <f t="shared" si="98"/>
        <v>Error?</v>
      </c>
      <c r="E6359" s="14" t="s">
        <v>209</v>
      </c>
    </row>
    <row r="6360" spans="1:5" x14ac:dyDescent="0.2">
      <c r="A6360">
        <v>6299</v>
      </c>
      <c r="B6360" s="1223">
        <f>'Revenues 9-14'!D136</f>
        <v>0</v>
      </c>
      <c r="D6360" s="14" t="str">
        <f t="shared" si="98"/>
        <v>Error?</v>
      </c>
      <c r="E6360" s="14" t="s">
        <v>209</v>
      </c>
    </row>
    <row r="6361" spans="1:5" x14ac:dyDescent="0.2">
      <c r="A6361">
        <v>6300</v>
      </c>
      <c r="B6361" s="1223">
        <f>'Revenues 9-14'!G136</f>
        <v>0</v>
      </c>
      <c r="D6361" s="14" t="str">
        <f t="shared" si="98"/>
        <v>Error?</v>
      </c>
      <c r="E6361" s="14" t="s">
        <v>209</v>
      </c>
    </row>
    <row r="6362" spans="1:5" x14ac:dyDescent="0.2">
      <c r="A6362">
        <v>6301</v>
      </c>
      <c r="B6362" s="1223">
        <f>'Revenues 9-14'!C137</f>
        <v>0</v>
      </c>
      <c r="D6362" s="14" t="str">
        <f t="shared" si="98"/>
        <v>Error?</v>
      </c>
      <c r="E6362" s="14" t="s">
        <v>209</v>
      </c>
    </row>
    <row r="6363" spans="1:5" x14ac:dyDescent="0.2">
      <c r="A6363">
        <v>6302</v>
      </c>
      <c r="B6363" s="1223">
        <f>'Revenues 9-14'!D137</f>
        <v>0</v>
      </c>
      <c r="D6363" s="14" t="str">
        <f t="shared" si="98"/>
        <v>Error?</v>
      </c>
      <c r="E6363" s="14" t="s">
        <v>209</v>
      </c>
    </row>
    <row r="6364" spans="1:5" x14ac:dyDescent="0.2">
      <c r="A6364">
        <v>6303</v>
      </c>
      <c r="B6364" s="1223">
        <f>'Revenues 9-14'!G137</f>
        <v>0</v>
      </c>
      <c r="D6364" s="14" t="str">
        <f t="shared" si="98"/>
        <v>Error?</v>
      </c>
      <c r="E6364" s="14" t="s">
        <v>209</v>
      </c>
    </row>
    <row r="6365" spans="1:5" x14ac:dyDescent="0.2">
      <c r="A6365">
        <v>6304</v>
      </c>
      <c r="B6365" s="1223">
        <f>'Revenues 9-14'!C138</f>
        <v>0</v>
      </c>
      <c r="D6365" s="14" t="str">
        <f t="shared" si="98"/>
        <v>Error?</v>
      </c>
      <c r="E6365" s="14" t="s">
        <v>209</v>
      </c>
    </row>
    <row r="6366" spans="1:5" x14ac:dyDescent="0.2">
      <c r="A6366">
        <v>6305</v>
      </c>
      <c r="B6366" s="1223">
        <f>'Revenues 9-14'!D138</f>
        <v>0</v>
      </c>
      <c r="D6366" s="14" t="str">
        <f t="shared" si="98"/>
        <v>Error?</v>
      </c>
      <c r="E6366" s="14" t="s">
        <v>209</v>
      </c>
    </row>
    <row r="6367" spans="1:5" x14ac:dyDescent="0.2">
      <c r="A6367">
        <v>6306</v>
      </c>
      <c r="B6367" s="1223">
        <f>'Revenues 9-14'!G138</f>
        <v>0</v>
      </c>
      <c r="D6367" s="14" t="str">
        <f t="shared" si="98"/>
        <v>Error?</v>
      </c>
      <c r="E6367" s="14" t="s">
        <v>209</v>
      </c>
    </row>
    <row r="6368" spans="1:5" x14ac:dyDescent="0.2">
      <c r="A6368">
        <v>6307</v>
      </c>
      <c r="B6368" s="1223">
        <f>'Revenues 9-14'!E148</f>
        <v>0</v>
      </c>
      <c r="D6368" s="14" t="str">
        <f t="shared" si="98"/>
        <v>Error?</v>
      </c>
      <c r="E6368" s="14" t="s">
        <v>209</v>
      </c>
    </row>
    <row r="6369" spans="1:5" x14ac:dyDescent="0.2">
      <c r="A6369">
        <v>6308</v>
      </c>
      <c r="B6369" s="1223">
        <f>'Revenues 9-14'!F148</f>
        <v>0</v>
      </c>
      <c r="D6369" s="14" t="str">
        <f t="shared" si="98"/>
        <v>Error?</v>
      </c>
      <c r="E6369" s="14" t="s">
        <v>209</v>
      </c>
    </row>
    <row r="6370" spans="1:5" x14ac:dyDescent="0.2">
      <c r="A6370">
        <v>6309</v>
      </c>
      <c r="B6370" s="1223">
        <f>'Revenues 9-14'!G148</f>
        <v>0</v>
      </c>
      <c r="D6370" s="14" t="str">
        <f t="shared" si="98"/>
        <v>Error?</v>
      </c>
      <c r="E6370" s="14" t="s">
        <v>209</v>
      </c>
    </row>
    <row r="6371" spans="1:5" x14ac:dyDescent="0.2">
      <c r="A6371">
        <v>6310</v>
      </c>
      <c r="B6371" s="1223">
        <f>'Revenues 9-14'!H148</f>
        <v>0</v>
      </c>
      <c r="D6371" s="14" t="str">
        <f t="shared" si="98"/>
        <v>Error?</v>
      </c>
      <c r="E6371" s="14" t="s">
        <v>209</v>
      </c>
    </row>
    <row r="6372" spans="1:5" x14ac:dyDescent="0.2">
      <c r="A6372">
        <v>6311</v>
      </c>
      <c r="B6372" s="1223">
        <f>'Revenues 9-14'!I148</f>
        <v>0</v>
      </c>
      <c r="D6372" s="14" t="str">
        <f t="shared" si="98"/>
        <v>Error?</v>
      </c>
      <c r="E6372" s="14" t="s">
        <v>209</v>
      </c>
    </row>
    <row r="6373" spans="1:5" x14ac:dyDescent="0.2">
      <c r="A6373">
        <v>6312</v>
      </c>
      <c r="B6373" s="1223">
        <f>'Revenues 9-14'!J148</f>
        <v>0</v>
      </c>
      <c r="D6373" s="14" t="str">
        <f t="shared" si="98"/>
        <v>Error?</v>
      </c>
      <c r="E6373" s="14" t="s">
        <v>209</v>
      </c>
    </row>
    <row r="6374" spans="1:5" x14ac:dyDescent="0.2">
      <c r="A6374">
        <v>6313</v>
      </c>
      <c r="B6374" s="1223">
        <f>'Revenues 9-14'!K148</f>
        <v>0</v>
      </c>
      <c r="D6374" s="14" t="str">
        <f t="shared" si="98"/>
        <v>Error?</v>
      </c>
      <c r="E6374" s="14" t="s">
        <v>209</v>
      </c>
    </row>
    <row r="6375" spans="1:5" x14ac:dyDescent="0.2">
      <c r="A6375">
        <v>6314</v>
      </c>
      <c r="B6375" s="1223">
        <f>'Revenues 9-14'!E149</f>
        <v>0</v>
      </c>
      <c r="D6375" s="14" t="str">
        <f t="shared" si="98"/>
        <v>Error?</v>
      </c>
      <c r="E6375" s="14" t="s">
        <v>209</v>
      </c>
    </row>
    <row r="6376" spans="1:5" x14ac:dyDescent="0.2">
      <c r="A6376">
        <v>6315</v>
      </c>
      <c r="B6376" s="1223">
        <f>'Revenues 9-14'!H149</f>
        <v>0</v>
      </c>
      <c r="D6376" s="14" t="str">
        <f t="shared" si="98"/>
        <v>Error?</v>
      </c>
      <c r="E6376" s="14" t="s">
        <v>209</v>
      </c>
    </row>
    <row r="6377" spans="1:5" x14ac:dyDescent="0.2">
      <c r="A6377">
        <v>6316</v>
      </c>
      <c r="B6377" s="1223">
        <f>'Revenues 9-14'!I149</f>
        <v>0</v>
      </c>
      <c r="D6377" s="14" t="str">
        <f t="shared" si="98"/>
        <v>Error?</v>
      </c>
      <c r="E6377" s="14" t="s">
        <v>209</v>
      </c>
    </row>
    <row r="6378" spans="1:5" x14ac:dyDescent="0.2">
      <c r="A6378">
        <v>6317</v>
      </c>
      <c r="B6378" s="1223">
        <f>'Revenues 9-14'!J149</f>
        <v>0</v>
      </c>
      <c r="D6378" s="14" t="str">
        <f t="shared" si="98"/>
        <v>Error?</v>
      </c>
      <c r="E6378" s="14" t="s">
        <v>209</v>
      </c>
    </row>
    <row r="6379" spans="1:5" x14ac:dyDescent="0.2">
      <c r="A6379">
        <v>6318</v>
      </c>
      <c r="B6379" s="1223">
        <f>'Revenues 9-14'!K149</f>
        <v>0</v>
      </c>
      <c r="D6379" s="14" t="str">
        <f t="shared" si="98"/>
        <v>Error?</v>
      </c>
      <c r="E6379" s="14" t="s">
        <v>209</v>
      </c>
    </row>
    <row r="6380" spans="1:5" x14ac:dyDescent="0.2">
      <c r="A6380">
        <v>6319</v>
      </c>
      <c r="B6380" s="1223">
        <f>'Revenues 9-14'!G151</f>
        <v>0</v>
      </c>
      <c r="D6380" s="14" t="str">
        <f t="shared" si="98"/>
        <v>Error?</v>
      </c>
      <c r="E6380" s="14" t="s">
        <v>209</v>
      </c>
    </row>
    <row r="6381" spans="1:5" x14ac:dyDescent="0.2">
      <c r="A6381">
        <v>6320</v>
      </c>
      <c r="B6381" s="1223">
        <f>'Revenues 9-14'!G152</f>
        <v>0</v>
      </c>
      <c r="D6381" s="14" t="str">
        <f t="shared" si="98"/>
        <v>Error?</v>
      </c>
      <c r="E6381" s="14" t="s">
        <v>209</v>
      </c>
    </row>
    <row r="6382" spans="1:5" x14ac:dyDescent="0.2">
      <c r="A6382">
        <v>6321</v>
      </c>
      <c r="B6382" s="1223">
        <f>'Revenues 9-14'!C161</f>
        <v>0</v>
      </c>
      <c r="D6382" s="14" t="str">
        <f t="shared" si="98"/>
        <v>Error?</v>
      </c>
      <c r="E6382" s="14" t="s">
        <v>209</v>
      </c>
    </row>
    <row r="6383" spans="1:5" x14ac:dyDescent="0.2">
      <c r="A6383">
        <v>6322</v>
      </c>
      <c r="B6383" s="1223">
        <f>'Revenues 9-14'!F161</f>
        <v>0</v>
      </c>
      <c r="D6383" s="14" t="str">
        <f t="shared" si="98"/>
        <v>Error?</v>
      </c>
      <c r="E6383" s="14" t="s">
        <v>209</v>
      </c>
    </row>
    <row r="6384" spans="1:5" x14ac:dyDescent="0.2">
      <c r="A6384">
        <v>6323</v>
      </c>
      <c r="B6384" s="1223">
        <f>'Revenues 9-14'!G161</f>
        <v>0</v>
      </c>
      <c r="D6384" s="14" t="str">
        <f t="shared" si="98"/>
        <v>Error?</v>
      </c>
      <c r="E6384" s="14" t="s">
        <v>209</v>
      </c>
    </row>
    <row r="6385" spans="1:5" x14ac:dyDescent="0.2">
      <c r="A6385">
        <v>6324</v>
      </c>
      <c r="B6385" s="1223">
        <f>'Revenues 9-14'!C162</f>
        <v>0</v>
      </c>
      <c r="D6385" s="14" t="str">
        <f t="shared" si="98"/>
        <v>Error?</v>
      </c>
      <c r="E6385" s="14" t="s">
        <v>209</v>
      </c>
    </row>
    <row r="6386" spans="1:5" x14ac:dyDescent="0.2">
      <c r="A6386">
        <v>6325</v>
      </c>
      <c r="B6386" s="1223">
        <f>'Revenues 9-14'!F162</f>
        <v>0</v>
      </c>
      <c r="D6386" s="14" t="str">
        <f t="shared" si="98"/>
        <v>Error?</v>
      </c>
      <c r="E6386" s="14" t="s">
        <v>209</v>
      </c>
    </row>
    <row r="6387" spans="1:5" x14ac:dyDescent="0.2">
      <c r="A6387">
        <v>6326</v>
      </c>
      <c r="B6387" s="1223">
        <f>'Revenues 9-14'!G162</f>
        <v>0</v>
      </c>
      <c r="D6387" s="14" t="str">
        <f t="shared" si="98"/>
        <v>Error?</v>
      </c>
      <c r="E6387" s="14" t="s">
        <v>209</v>
      </c>
    </row>
    <row r="6388" spans="1:5" x14ac:dyDescent="0.2">
      <c r="A6388">
        <v>6327</v>
      </c>
      <c r="B6388" s="1223">
        <f>'Revenues 9-14'!C166</f>
        <v>0</v>
      </c>
      <c r="D6388" s="14" t="str">
        <f t="shared" si="98"/>
        <v>Error?</v>
      </c>
      <c r="E6388" s="14" t="s">
        <v>209</v>
      </c>
    </row>
    <row r="6389" spans="1:5" x14ac:dyDescent="0.2">
      <c r="A6389">
        <v>6328</v>
      </c>
      <c r="B6389" s="1223">
        <f>'Revenues 9-14'!D166</f>
        <v>0</v>
      </c>
      <c r="D6389" s="14" t="str">
        <f t="shared" si="98"/>
        <v>Error?</v>
      </c>
      <c r="E6389" s="14" t="s">
        <v>209</v>
      </c>
    </row>
    <row r="6390" spans="1:5" x14ac:dyDescent="0.2">
      <c r="A6390">
        <v>6329</v>
      </c>
      <c r="B6390" s="1223">
        <f>'Revenues 9-14'!E166</f>
        <v>0</v>
      </c>
      <c r="D6390" s="14" t="str">
        <f t="shared" si="98"/>
        <v>Error?</v>
      </c>
      <c r="E6390" s="14" t="s">
        <v>209</v>
      </c>
    </row>
    <row r="6391" spans="1:5" x14ac:dyDescent="0.2">
      <c r="A6391">
        <v>6330</v>
      </c>
      <c r="B6391" s="1223">
        <f>'Revenues 9-14'!F166</f>
        <v>0</v>
      </c>
      <c r="D6391" s="14" t="str">
        <f t="shared" si="98"/>
        <v>Error?</v>
      </c>
      <c r="E6391" s="14" t="s">
        <v>209</v>
      </c>
    </row>
    <row r="6392" spans="1:5" x14ac:dyDescent="0.2">
      <c r="A6392">
        <v>6331</v>
      </c>
      <c r="B6392" s="1223">
        <f>'Revenues 9-14'!G166</f>
        <v>0</v>
      </c>
      <c r="D6392" s="14" t="str">
        <f t="shared" si="98"/>
        <v>Error?</v>
      </c>
      <c r="E6392" s="14" t="s">
        <v>209</v>
      </c>
    </row>
    <row r="6393" spans="1:5" x14ac:dyDescent="0.2">
      <c r="A6393">
        <v>6332</v>
      </c>
      <c r="B6393" s="1223">
        <f>'Revenues 9-14'!H166</f>
        <v>0</v>
      </c>
      <c r="D6393" s="14" t="str">
        <f t="shared" si="98"/>
        <v>Error?</v>
      </c>
      <c r="E6393" s="14" t="s">
        <v>209</v>
      </c>
    </row>
    <row r="6394" spans="1:5" x14ac:dyDescent="0.2">
      <c r="A6394">
        <v>6333</v>
      </c>
      <c r="B6394" s="1223">
        <f>'Revenues 9-14'!K166</f>
        <v>0</v>
      </c>
      <c r="D6394" s="14" t="str">
        <f t="shared" si="98"/>
        <v>Error?</v>
      </c>
      <c r="E6394" s="14" t="s">
        <v>209</v>
      </c>
    </row>
    <row r="6395" spans="1:5" x14ac:dyDescent="0.2">
      <c r="A6395">
        <v>6334</v>
      </c>
      <c r="B6395" s="1223">
        <f>'Revenues 9-14'!J171</f>
        <v>0</v>
      </c>
      <c r="D6395" s="14" t="str">
        <f t="shared" si="98"/>
        <v>Error?</v>
      </c>
      <c r="E6395" s="14" t="s">
        <v>209</v>
      </c>
    </row>
    <row r="6396" spans="1:5" x14ac:dyDescent="0.2">
      <c r="A6396">
        <v>6335</v>
      </c>
      <c r="B6396" s="1223">
        <f>'Revenues 9-14'!J172</f>
        <v>0</v>
      </c>
      <c r="D6396" s="14" t="str">
        <f t="shared" si="98"/>
        <v>Error?</v>
      </c>
      <c r="E6396" s="14" t="s">
        <v>209</v>
      </c>
    </row>
    <row r="6397" spans="1:5" x14ac:dyDescent="0.2">
      <c r="A6397">
        <v>6336</v>
      </c>
      <c r="B6397" s="1223">
        <f>'Revenues 9-14'!J173</f>
        <v>0</v>
      </c>
      <c r="D6397" s="14" t="str">
        <f t="shared" si="98"/>
        <v>Error?</v>
      </c>
      <c r="E6397" s="14" t="s">
        <v>209</v>
      </c>
    </row>
    <row r="6398" spans="1:5" x14ac:dyDescent="0.2">
      <c r="A6398">
        <v>6337</v>
      </c>
      <c r="B6398" s="1223">
        <f>'Revenues 9-14'!J176</f>
        <v>0</v>
      </c>
      <c r="D6398" s="14" t="str">
        <f t="shared" si="98"/>
        <v>Error?</v>
      </c>
      <c r="E6398" s="14" t="s">
        <v>209</v>
      </c>
    </row>
    <row r="6399" spans="1:5" x14ac:dyDescent="0.2">
      <c r="A6399">
        <v>6338</v>
      </c>
      <c r="B6399" s="1223">
        <f>'Revenues 9-14'!J177</f>
        <v>0</v>
      </c>
      <c r="D6399" s="14" t="str">
        <f t="shared" ref="D6399:D6462" si="99">IF(ISBLANK(B6399),"OK",IF(A6399-B6399=0,"OK","Error?"))</f>
        <v>Error?</v>
      </c>
      <c r="E6399" s="14" t="s">
        <v>209</v>
      </c>
    </row>
    <row r="6400" spans="1:5" x14ac:dyDescent="0.2">
      <c r="A6400">
        <v>6339</v>
      </c>
      <c r="B6400" s="1223">
        <f>'Revenues 9-14'!J178</f>
        <v>0</v>
      </c>
      <c r="D6400" s="14" t="str">
        <f t="shared" si="99"/>
        <v>Error?</v>
      </c>
      <c r="E6400" s="14" t="s">
        <v>209</v>
      </c>
    </row>
    <row r="6401" spans="1:5" x14ac:dyDescent="0.2">
      <c r="A6401">
        <v>6340</v>
      </c>
      <c r="B6401" s="1223">
        <f>'Revenues 9-14'!C193</f>
        <v>0</v>
      </c>
      <c r="D6401" s="14" t="str">
        <f t="shared" si="99"/>
        <v>Error?</v>
      </c>
      <c r="E6401" s="14" t="s">
        <v>209</v>
      </c>
    </row>
    <row r="6402" spans="1:5" x14ac:dyDescent="0.2">
      <c r="A6402">
        <v>6341</v>
      </c>
      <c r="B6402" s="1223">
        <f>'Revenues 9-14'!G193</f>
        <v>0</v>
      </c>
      <c r="D6402" s="14" t="str">
        <f t="shared" si="99"/>
        <v>Error?</v>
      </c>
      <c r="E6402" s="14" t="s">
        <v>209</v>
      </c>
    </row>
    <row r="6403" spans="1:5" x14ac:dyDescent="0.2">
      <c r="A6403">
        <v>6342</v>
      </c>
      <c r="B6403" s="1223">
        <f>'Revenues 9-14'!G194</f>
        <v>0</v>
      </c>
      <c r="D6403" s="14" t="str">
        <f t="shared" si="99"/>
        <v>Error?</v>
      </c>
      <c r="E6403" s="14" t="s">
        <v>209</v>
      </c>
    </row>
    <row r="6404" spans="1:5" x14ac:dyDescent="0.2">
      <c r="A6404">
        <v>6343</v>
      </c>
      <c r="B6404" s="1223">
        <f>'Revenues 9-14'!G195</f>
        <v>0</v>
      </c>
      <c r="D6404" s="14" t="str">
        <f t="shared" si="99"/>
        <v>Error?</v>
      </c>
      <c r="E6404" s="14" t="s">
        <v>209</v>
      </c>
    </row>
    <row r="6405" spans="1:5" x14ac:dyDescent="0.2">
      <c r="A6405">
        <v>6344</v>
      </c>
      <c r="B6405" s="1223">
        <f>'Revenues 9-14'!G196</f>
        <v>0</v>
      </c>
      <c r="D6405" s="14" t="str">
        <f t="shared" si="99"/>
        <v>Error?</v>
      </c>
      <c r="E6405" s="14" t="s">
        <v>209</v>
      </c>
    </row>
    <row r="6406" spans="1:5" x14ac:dyDescent="0.2">
      <c r="A6406">
        <v>6345</v>
      </c>
      <c r="B6406" s="1223">
        <f>'Revenues 9-14'!G197</f>
        <v>0</v>
      </c>
      <c r="D6406" s="14" t="str">
        <f t="shared" si="99"/>
        <v>Error?</v>
      </c>
      <c r="E6406" s="14" t="s">
        <v>209</v>
      </c>
    </row>
    <row r="6407" spans="1:5" x14ac:dyDescent="0.2">
      <c r="A6407">
        <v>6346</v>
      </c>
      <c r="B6407" s="1223">
        <f>'Revenues 9-14'!G198</f>
        <v>0</v>
      </c>
      <c r="D6407" s="14" t="str">
        <f t="shared" si="99"/>
        <v>Error?</v>
      </c>
      <c r="E6407" s="14" t="s">
        <v>209</v>
      </c>
    </row>
    <row r="6408" spans="1:5" x14ac:dyDescent="0.2">
      <c r="A6408">
        <v>6347</v>
      </c>
      <c r="B6408" s="1223">
        <f>'Revenues 9-14'!G200</f>
        <v>0</v>
      </c>
      <c r="D6408" s="14" t="str">
        <f t="shared" si="99"/>
        <v>Error?</v>
      </c>
      <c r="E6408" s="14" t="s">
        <v>209</v>
      </c>
    </row>
    <row r="6409" spans="1:5" x14ac:dyDescent="0.2">
      <c r="A6409">
        <v>6348</v>
      </c>
      <c r="B6409" s="1223">
        <f>'Revenues 9-14'!G201</f>
        <v>0</v>
      </c>
      <c r="D6409" s="14" t="str">
        <f t="shared" si="99"/>
        <v>Error?</v>
      </c>
      <c r="E6409" s="14" t="s">
        <v>209</v>
      </c>
    </row>
    <row r="6410" spans="1:5" x14ac:dyDescent="0.2">
      <c r="A6410">
        <v>6349</v>
      </c>
      <c r="B6410" s="1223">
        <f>'Revenues 9-14'!C208</f>
        <v>0</v>
      </c>
      <c r="D6410" s="14" t="str">
        <f t="shared" si="99"/>
        <v>Error?</v>
      </c>
      <c r="E6410" s="14" t="s">
        <v>209</v>
      </c>
    </row>
    <row r="6411" spans="1:5" x14ac:dyDescent="0.2">
      <c r="A6411">
        <v>6350</v>
      </c>
      <c r="B6411" s="1223">
        <f>'Revenues 9-14'!D208</f>
        <v>0</v>
      </c>
      <c r="D6411" s="14" t="str">
        <f t="shared" si="99"/>
        <v>Error?</v>
      </c>
      <c r="E6411" s="14" t="s">
        <v>209</v>
      </c>
    </row>
    <row r="6412" spans="1:5" x14ac:dyDescent="0.2">
      <c r="A6412">
        <v>6351</v>
      </c>
      <c r="B6412" s="1223">
        <f>'Revenues 9-14'!F208</f>
        <v>0</v>
      </c>
      <c r="D6412" s="14" t="str">
        <f t="shared" si="99"/>
        <v>Error?</v>
      </c>
      <c r="E6412" s="14" t="s">
        <v>209</v>
      </c>
    </row>
    <row r="6413" spans="1:5" x14ac:dyDescent="0.2">
      <c r="A6413">
        <v>6352</v>
      </c>
      <c r="B6413" s="1223">
        <f>'Revenues 9-14'!G208</f>
        <v>0</v>
      </c>
      <c r="D6413" s="14" t="str">
        <f t="shared" si="99"/>
        <v>Error?</v>
      </c>
      <c r="E6413" s="14" t="s">
        <v>209</v>
      </c>
    </row>
    <row r="6414" spans="1:5" x14ac:dyDescent="0.2">
      <c r="A6414">
        <v>6353</v>
      </c>
      <c r="B6414" s="1223">
        <f>'Cap Outlay Deprec 27'!C3</f>
        <v>0</v>
      </c>
      <c r="D6414" s="14" t="str">
        <f t="shared" si="99"/>
        <v>Error?</v>
      </c>
      <c r="E6414" s="14" t="s">
        <v>209</v>
      </c>
    </row>
    <row r="6415" spans="1:5" x14ac:dyDescent="0.2">
      <c r="A6415">
        <v>6354</v>
      </c>
      <c r="B6415" s="122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3">
        <f>'Revenues 9-14'!C230</f>
        <v>0</v>
      </c>
      <c r="D6614" s="14" t="str">
        <f t="shared" si="102"/>
        <v>Error?</v>
      </c>
      <c r="E6614" s="14" t="s">
        <v>209</v>
      </c>
    </row>
    <row r="6615" spans="1:5" x14ac:dyDescent="0.2">
      <c r="A6615">
        <v>6554</v>
      </c>
      <c r="B6615" s="1223">
        <f>'Revenues 9-14'!D230</f>
        <v>0</v>
      </c>
      <c r="D6615" s="14" t="str">
        <f t="shared" si="102"/>
        <v>Error?</v>
      </c>
      <c r="E6615" s="14" t="s">
        <v>209</v>
      </c>
    </row>
    <row r="6616" spans="1:5" x14ac:dyDescent="0.2">
      <c r="A6616">
        <v>6555</v>
      </c>
      <c r="B6616" s="1223">
        <f>'Revenues 9-14'!E230</f>
        <v>0</v>
      </c>
      <c r="D6616" s="14" t="str">
        <f t="shared" si="102"/>
        <v>Error?</v>
      </c>
      <c r="E6616" s="14" t="s">
        <v>209</v>
      </c>
    </row>
    <row r="6617" spans="1:5" x14ac:dyDescent="0.2">
      <c r="A6617">
        <v>6556</v>
      </c>
      <c r="B6617" s="1223">
        <f>'Revenues 9-14'!F230</f>
        <v>0</v>
      </c>
      <c r="D6617" s="14" t="str">
        <f t="shared" si="102"/>
        <v>Error?</v>
      </c>
      <c r="E6617" s="14" t="s">
        <v>209</v>
      </c>
    </row>
    <row r="6618" spans="1:5" x14ac:dyDescent="0.2">
      <c r="A6618">
        <v>6557</v>
      </c>
      <c r="B6618" s="1223">
        <f>'Revenues 9-14'!G230</f>
        <v>0</v>
      </c>
      <c r="D6618" s="14" t="str">
        <f t="shared" si="102"/>
        <v>Error?</v>
      </c>
      <c r="E6618" s="14" t="s">
        <v>209</v>
      </c>
    </row>
    <row r="6619" spans="1:5" x14ac:dyDescent="0.2">
      <c r="A6619">
        <v>6558</v>
      </c>
      <c r="B6619" s="1223">
        <f>'Revenues 9-14'!H230</f>
        <v>0</v>
      </c>
      <c r="D6619" s="14" t="str">
        <f t="shared" si="102"/>
        <v>Error?</v>
      </c>
      <c r="E6619" s="14" t="s">
        <v>209</v>
      </c>
    </row>
    <row r="6620" spans="1:5" x14ac:dyDescent="0.2">
      <c r="A6620">
        <v>6559</v>
      </c>
      <c r="B6620" s="1223">
        <f>'Revenues 9-14'!J230</f>
        <v>0</v>
      </c>
      <c r="D6620" s="14" t="str">
        <f t="shared" si="102"/>
        <v>Error?</v>
      </c>
      <c r="E6620" s="14" t="s">
        <v>209</v>
      </c>
    </row>
    <row r="6621" spans="1:5" x14ac:dyDescent="0.2">
      <c r="A6621">
        <v>6560</v>
      </c>
      <c r="B6621" s="1223">
        <f>'Revenues 9-14'!K230</f>
        <v>0</v>
      </c>
      <c r="D6621" s="14" t="str">
        <f t="shared" si="102"/>
        <v>Error?</v>
      </c>
      <c r="E6621" s="14" t="s">
        <v>209</v>
      </c>
    </row>
    <row r="6622" spans="1:5" x14ac:dyDescent="0.2">
      <c r="A6622">
        <v>6561</v>
      </c>
      <c r="B6622" s="1223">
        <f>'Revenues 9-14'!C231</f>
        <v>0</v>
      </c>
      <c r="D6622" s="14" t="str">
        <f t="shared" si="102"/>
        <v>Error?</v>
      </c>
      <c r="E6622" s="14" t="s">
        <v>209</v>
      </c>
    </row>
    <row r="6623" spans="1:5" x14ac:dyDescent="0.2">
      <c r="A6623">
        <v>6562</v>
      </c>
      <c r="B6623" s="1223">
        <f>'Revenues 9-14'!D231</f>
        <v>0</v>
      </c>
      <c r="D6623" s="14" t="str">
        <f t="shared" si="102"/>
        <v>Error?</v>
      </c>
      <c r="E6623" s="14" t="s">
        <v>209</v>
      </c>
    </row>
    <row r="6624" spans="1:5" x14ac:dyDescent="0.2">
      <c r="A6624">
        <v>6563</v>
      </c>
      <c r="B6624" s="1223">
        <f>'Revenues 9-14'!F231</f>
        <v>0</v>
      </c>
      <c r="D6624" s="14" t="str">
        <f t="shared" si="102"/>
        <v>Error?</v>
      </c>
      <c r="E6624" s="14" t="s">
        <v>209</v>
      </c>
    </row>
    <row r="6625" spans="1:5" x14ac:dyDescent="0.2">
      <c r="A6625">
        <v>6564</v>
      </c>
      <c r="B6625" s="1223">
        <f>'Revenues 9-14'!G231</f>
        <v>0</v>
      </c>
      <c r="D6625" s="14" t="str">
        <f t="shared" si="102"/>
        <v>Error?</v>
      </c>
      <c r="E6625" s="14" t="s">
        <v>209</v>
      </c>
    </row>
    <row r="6626" spans="1:5" x14ac:dyDescent="0.2">
      <c r="A6626">
        <v>6565</v>
      </c>
      <c r="B6626" s="1223">
        <f>'Revenues 9-14'!C232</f>
        <v>0</v>
      </c>
      <c r="D6626" s="14" t="str">
        <f t="shared" si="102"/>
        <v>Error?</v>
      </c>
      <c r="E6626" s="14" t="s">
        <v>209</v>
      </c>
    </row>
    <row r="6627" spans="1:5" x14ac:dyDescent="0.2">
      <c r="A6627">
        <v>6566</v>
      </c>
      <c r="B6627" s="1223">
        <f>'Revenues 9-14'!D232</f>
        <v>0</v>
      </c>
      <c r="D6627" s="14" t="str">
        <f t="shared" si="102"/>
        <v>Error?</v>
      </c>
      <c r="E6627" s="14" t="s">
        <v>209</v>
      </c>
    </row>
    <row r="6628" spans="1:5" x14ac:dyDescent="0.2">
      <c r="A6628">
        <v>6567</v>
      </c>
      <c r="B6628" s="1223">
        <f>'Revenues 9-14'!E232</f>
        <v>0</v>
      </c>
      <c r="D6628" s="14" t="str">
        <f t="shared" si="102"/>
        <v>Error?</v>
      </c>
      <c r="E6628" s="14" t="s">
        <v>209</v>
      </c>
    </row>
    <row r="6629" spans="1:5" x14ac:dyDescent="0.2">
      <c r="A6629">
        <v>6568</v>
      </c>
      <c r="B6629" s="1223">
        <f>'Revenues 9-14'!F232</f>
        <v>0</v>
      </c>
      <c r="D6629" s="14" t="str">
        <f t="shared" si="102"/>
        <v>Error?</v>
      </c>
      <c r="E6629" s="14" t="s">
        <v>209</v>
      </c>
    </row>
    <row r="6630" spans="1:5" x14ac:dyDescent="0.2">
      <c r="A6630">
        <v>6569</v>
      </c>
      <c r="B6630" s="1223">
        <f>'Revenues 9-14'!G232</f>
        <v>0</v>
      </c>
      <c r="D6630" s="14" t="str">
        <f t="shared" si="102"/>
        <v>Error?</v>
      </c>
      <c r="E6630" s="14" t="s">
        <v>209</v>
      </c>
    </row>
    <row r="6631" spans="1:5" x14ac:dyDescent="0.2">
      <c r="A6631">
        <v>6570</v>
      </c>
      <c r="B6631" s="1223">
        <f>'Revenues 9-14'!H232</f>
        <v>0</v>
      </c>
      <c r="D6631" s="14" t="str">
        <f t="shared" si="102"/>
        <v>Error?</v>
      </c>
      <c r="E6631" s="14" t="s">
        <v>209</v>
      </c>
    </row>
    <row r="6632" spans="1:5" x14ac:dyDescent="0.2">
      <c r="A6632">
        <v>6571</v>
      </c>
      <c r="B6632" s="1223">
        <f>'Revenues 9-14'!J232</f>
        <v>0</v>
      </c>
      <c r="D6632" s="14" t="str">
        <f t="shared" si="102"/>
        <v>Error?</v>
      </c>
      <c r="E6632" s="14" t="s">
        <v>209</v>
      </c>
    </row>
    <row r="6633" spans="1:5" x14ac:dyDescent="0.2">
      <c r="A6633">
        <v>6572</v>
      </c>
      <c r="B6633" s="1223">
        <f>'Revenues 9-14'!K232</f>
        <v>0</v>
      </c>
      <c r="D6633" s="14" t="str">
        <f t="shared" si="102"/>
        <v>Error?</v>
      </c>
      <c r="E6633" s="14" t="s">
        <v>209</v>
      </c>
    </row>
    <row r="6634" spans="1:5" x14ac:dyDescent="0.2">
      <c r="A6634">
        <v>6573</v>
      </c>
      <c r="B6634" s="1223">
        <f>'Revenues 9-14'!C233</f>
        <v>0</v>
      </c>
      <c r="D6634" s="14" t="str">
        <f t="shared" si="102"/>
        <v>Error?</v>
      </c>
      <c r="E6634" s="14" t="s">
        <v>209</v>
      </c>
    </row>
    <row r="6635" spans="1:5" x14ac:dyDescent="0.2">
      <c r="A6635">
        <v>6574</v>
      </c>
      <c r="B6635" s="1223">
        <f>'Revenues 9-14'!D233</f>
        <v>0</v>
      </c>
      <c r="D6635" s="14" t="str">
        <f t="shared" si="102"/>
        <v>Error?</v>
      </c>
      <c r="E6635" s="14" t="s">
        <v>209</v>
      </c>
    </row>
    <row r="6636" spans="1:5" x14ac:dyDescent="0.2">
      <c r="A6636">
        <v>6575</v>
      </c>
      <c r="B6636" s="1223">
        <f>'Revenues 9-14'!E233</f>
        <v>0</v>
      </c>
      <c r="D6636" s="14" t="str">
        <f t="shared" si="102"/>
        <v>Error?</v>
      </c>
      <c r="E6636" s="14" t="s">
        <v>209</v>
      </c>
    </row>
    <row r="6637" spans="1:5" x14ac:dyDescent="0.2">
      <c r="A6637">
        <v>6576</v>
      </c>
      <c r="B6637" s="1223">
        <f>'Revenues 9-14'!F233</f>
        <v>0</v>
      </c>
      <c r="D6637" s="14" t="str">
        <f t="shared" si="102"/>
        <v>Error?</v>
      </c>
      <c r="E6637" s="14" t="s">
        <v>209</v>
      </c>
    </row>
    <row r="6638" spans="1:5" x14ac:dyDescent="0.2">
      <c r="A6638">
        <v>6577</v>
      </c>
      <c r="B6638" s="1223">
        <f>'Revenues 9-14'!G233</f>
        <v>0</v>
      </c>
      <c r="D6638" s="14" t="str">
        <f t="shared" si="102"/>
        <v>Error?</v>
      </c>
      <c r="E6638" s="14" t="s">
        <v>209</v>
      </c>
    </row>
    <row r="6639" spans="1:5" x14ac:dyDescent="0.2">
      <c r="A6639">
        <v>6578</v>
      </c>
      <c r="B6639" s="1223">
        <f>'Revenues 9-14'!H233</f>
        <v>0</v>
      </c>
      <c r="D6639" s="14" t="str">
        <f t="shared" si="102"/>
        <v>Error?</v>
      </c>
      <c r="E6639" s="14" t="s">
        <v>209</v>
      </c>
    </row>
    <row r="6640" spans="1:5" x14ac:dyDescent="0.2">
      <c r="A6640">
        <v>6579</v>
      </c>
      <c r="B6640" s="1223">
        <f>'Revenues 9-14'!J233</f>
        <v>0</v>
      </c>
      <c r="D6640" s="14" t="str">
        <f t="shared" si="102"/>
        <v>Error?</v>
      </c>
      <c r="E6640" s="14" t="s">
        <v>209</v>
      </c>
    </row>
    <row r="6641" spans="1:5" x14ac:dyDescent="0.2">
      <c r="A6641">
        <v>6580</v>
      </c>
      <c r="B6641" s="1223">
        <f>'Revenues 9-14'!K233</f>
        <v>0</v>
      </c>
      <c r="D6641" s="14" t="str">
        <f t="shared" si="102"/>
        <v>Error?</v>
      </c>
      <c r="E6641" s="14" t="s">
        <v>209</v>
      </c>
    </row>
    <row r="6642" spans="1:5" x14ac:dyDescent="0.2">
      <c r="A6642">
        <v>6581</v>
      </c>
      <c r="B6642" s="1223">
        <f>'Revenues 9-14'!C234</f>
        <v>0</v>
      </c>
      <c r="D6642" s="14" t="str">
        <f t="shared" si="102"/>
        <v>Error?</v>
      </c>
      <c r="E6642" s="14" t="s">
        <v>209</v>
      </c>
    </row>
    <row r="6643" spans="1:5" x14ac:dyDescent="0.2">
      <c r="A6643">
        <v>6582</v>
      </c>
      <c r="B6643" s="1223">
        <f>'Revenues 9-14'!D234</f>
        <v>0</v>
      </c>
      <c r="D6643" s="14" t="str">
        <f t="shared" si="102"/>
        <v>Error?</v>
      </c>
      <c r="E6643" s="14" t="s">
        <v>209</v>
      </c>
    </row>
    <row r="6644" spans="1:5" x14ac:dyDescent="0.2">
      <c r="A6644">
        <v>6583</v>
      </c>
      <c r="B6644" s="1223">
        <f>'Revenues 9-14'!E234</f>
        <v>0</v>
      </c>
      <c r="D6644" s="14" t="str">
        <f t="shared" si="102"/>
        <v>Error?</v>
      </c>
      <c r="E6644" s="14" t="s">
        <v>209</v>
      </c>
    </row>
    <row r="6645" spans="1:5" x14ac:dyDescent="0.2">
      <c r="A6645">
        <v>6584</v>
      </c>
      <c r="B6645" s="1223">
        <f>'Revenues 9-14'!F234</f>
        <v>0</v>
      </c>
      <c r="D6645" s="14" t="str">
        <f t="shared" si="102"/>
        <v>Error?</v>
      </c>
      <c r="E6645" s="14" t="s">
        <v>209</v>
      </c>
    </row>
    <row r="6646" spans="1:5" x14ac:dyDescent="0.2">
      <c r="A6646">
        <v>6585</v>
      </c>
      <c r="B6646" s="1223">
        <f>'Revenues 9-14'!G234</f>
        <v>0</v>
      </c>
      <c r="D6646" s="14" t="str">
        <f t="shared" si="102"/>
        <v>Error?</v>
      </c>
      <c r="E6646" s="14" t="s">
        <v>209</v>
      </c>
    </row>
    <row r="6647" spans="1:5" x14ac:dyDescent="0.2">
      <c r="A6647">
        <v>6586</v>
      </c>
      <c r="B6647" s="1223">
        <f>'Revenues 9-14'!H234</f>
        <v>0</v>
      </c>
      <c r="D6647" s="14" t="str">
        <f t="shared" si="102"/>
        <v>Error?</v>
      </c>
      <c r="E6647" s="14" t="s">
        <v>209</v>
      </c>
    </row>
    <row r="6648" spans="1:5" x14ac:dyDescent="0.2">
      <c r="A6648">
        <v>6587</v>
      </c>
      <c r="B6648" s="1223">
        <f>'Revenues 9-14'!J234</f>
        <v>0</v>
      </c>
      <c r="D6648" s="14" t="str">
        <f t="shared" si="102"/>
        <v>Error?</v>
      </c>
      <c r="E6648" s="14" t="s">
        <v>209</v>
      </c>
    </row>
    <row r="6649" spans="1:5" x14ac:dyDescent="0.2">
      <c r="A6649">
        <v>6588</v>
      </c>
      <c r="B6649" s="1223">
        <f>'Revenues 9-14'!K234</f>
        <v>0</v>
      </c>
      <c r="D6649" s="14" t="str">
        <f t="shared" si="102"/>
        <v>Error?</v>
      </c>
      <c r="E6649" s="14" t="s">
        <v>209</v>
      </c>
    </row>
    <row r="6650" spans="1:5" x14ac:dyDescent="0.2">
      <c r="A6650">
        <v>6589</v>
      </c>
      <c r="B6650" s="1223">
        <f>'Revenues 9-14'!C235</f>
        <v>0</v>
      </c>
      <c r="D6650" s="14" t="str">
        <f t="shared" si="102"/>
        <v>Error?</v>
      </c>
      <c r="E6650" s="14" t="s">
        <v>209</v>
      </c>
    </row>
    <row r="6651" spans="1:5" x14ac:dyDescent="0.2">
      <c r="A6651">
        <v>6590</v>
      </c>
      <c r="B6651" s="1223">
        <f>'Revenues 9-14'!D235</f>
        <v>0</v>
      </c>
      <c r="D6651" s="14" t="str">
        <f t="shared" si="102"/>
        <v>Error?</v>
      </c>
      <c r="E6651" s="14" t="s">
        <v>209</v>
      </c>
    </row>
    <row r="6652" spans="1:5" x14ac:dyDescent="0.2">
      <c r="A6652">
        <v>6591</v>
      </c>
      <c r="B6652" s="1223">
        <f>'Revenues 9-14'!E235</f>
        <v>0</v>
      </c>
      <c r="D6652" s="14" t="str">
        <f t="shared" si="102"/>
        <v>Error?</v>
      </c>
      <c r="E6652" s="14" t="s">
        <v>209</v>
      </c>
    </row>
    <row r="6653" spans="1:5" x14ac:dyDescent="0.2">
      <c r="A6653">
        <v>6592</v>
      </c>
      <c r="B6653" s="1223">
        <f>'Revenues 9-14'!F235</f>
        <v>0</v>
      </c>
      <c r="D6653" s="14" t="str">
        <f t="shared" si="102"/>
        <v>Error?</v>
      </c>
      <c r="E6653" s="14" t="s">
        <v>209</v>
      </c>
    </row>
    <row r="6654" spans="1:5" x14ac:dyDescent="0.2">
      <c r="A6654">
        <v>6593</v>
      </c>
      <c r="B6654" s="1223">
        <f>'Revenues 9-14'!G235</f>
        <v>0</v>
      </c>
      <c r="D6654" s="14" t="str">
        <f t="shared" si="102"/>
        <v>Error?</v>
      </c>
      <c r="E6654" s="14" t="s">
        <v>209</v>
      </c>
    </row>
    <row r="6655" spans="1:5" x14ac:dyDescent="0.2">
      <c r="A6655">
        <v>6594</v>
      </c>
      <c r="B6655" s="1223">
        <f>'Revenues 9-14'!H235</f>
        <v>0</v>
      </c>
      <c r="D6655" s="14" t="str">
        <f t="shared" ref="D6655:D6718" si="103">IF(ISBLANK(B6655),"OK",IF(A6655-B6655=0,"OK","Error?"))</f>
        <v>Error?</v>
      </c>
      <c r="E6655" s="14" t="s">
        <v>209</v>
      </c>
    </row>
    <row r="6656" spans="1:5" x14ac:dyDescent="0.2">
      <c r="A6656">
        <v>6595</v>
      </c>
      <c r="B6656" s="1223">
        <f>'Revenues 9-14'!J235</f>
        <v>0</v>
      </c>
      <c r="D6656" s="14" t="str">
        <f t="shared" si="103"/>
        <v>Error?</v>
      </c>
      <c r="E6656" s="14" t="s">
        <v>209</v>
      </c>
    </row>
    <row r="6657" spans="1:5" x14ac:dyDescent="0.2">
      <c r="A6657">
        <v>6596</v>
      </c>
      <c r="B6657" s="1223">
        <f>'Revenues 9-14'!K235</f>
        <v>0</v>
      </c>
      <c r="D6657" s="14" t="str">
        <f t="shared" si="103"/>
        <v>Error?</v>
      </c>
      <c r="E6657" s="14" t="s">
        <v>209</v>
      </c>
    </row>
    <row r="6658" spans="1:5" x14ac:dyDescent="0.2">
      <c r="A6658">
        <v>6597</v>
      </c>
      <c r="B6658" s="1223">
        <f>'Revenues 9-14'!C236</f>
        <v>0</v>
      </c>
      <c r="D6658" s="14" t="str">
        <f t="shared" si="103"/>
        <v>Error?</v>
      </c>
      <c r="E6658" s="14" t="s">
        <v>209</v>
      </c>
    </row>
    <row r="6659" spans="1:5" x14ac:dyDescent="0.2">
      <c r="A6659">
        <v>6598</v>
      </c>
      <c r="B6659" s="1223">
        <f>'Revenues 9-14'!D236</f>
        <v>0</v>
      </c>
      <c r="D6659" s="14" t="str">
        <f t="shared" si="103"/>
        <v>Error?</v>
      </c>
      <c r="E6659" s="14" t="s">
        <v>209</v>
      </c>
    </row>
    <row r="6660" spans="1:5" x14ac:dyDescent="0.2">
      <c r="A6660">
        <v>6599</v>
      </c>
      <c r="B6660" s="1223">
        <f>'Revenues 9-14'!E236</f>
        <v>0</v>
      </c>
      <c r="D6660" s="14" t="str">
        <f t="shared" si="103"/>
        <v>Error?</v>
      </c>
      <c r="E6660" s="14" t="s">
        <v>209</v>
      </c>
    </row>
    <row r="6661" spans="1:5" x14ac:dyDescent="0.2">
      <c r="A6661">
        <v>6600</v>
      </c>
      <c r="B6661" s="1223">
        <f>'Revenues 9-14'!F236</f>
        <v>0</v>
      </c>
      <c r="D6661" s="14" t="str">
        <f t="shared" si="103"/>
        <v>Error?</v>
      </c>
      <c r="E6661" s="14" t="s">
        <v>209</v>
      </c>
    </row>
    <row r="6662" spans="1:5" x14ac:dyDescent="0.2">
      <c r="A6662">
        <v>6601</v>
      </c>
      <c r="B6662" s="1223">
        <f>'Revenues 9-14'!G236</f>
        <v>0</v>
      </c>
      <c r="D6662" s="14" t="str">
        <f t="shared" si="103"/>
        <v>Error?</v>
      </c>
      <c r="E6662" s="14" t="s">
        <v>209</v>
      </c>
    </row>
    <row r="6663" spans="1:5" x14ac:dyDescent="0.2">
      <c r="A6663">
        <v>6602</v>
      </c>
      <c r="B6663" s="1223">
        <f>'Revenues 9-14'!H236</f>
        <v>0</v>
      </c>
      <c r="D6663" s="14" t="str">
        <f t="shared" si="103"/>
        <v>Error?</v>
      </c>
      <c r="E6663" s="14" t="s">
        <v>209</v>
      </c>
    </row>
    <row r="6664" spans="1:5" x14ac:dyDescent="0.2">
      <c r="A6664">
        <v>6603</v>
      </c>
      <c r="B6664" s="1223">
        <f>'Revenues 9-14'!J236</f>
        <v>0</v>
      </c>
      <c r="D6664" s="14" t="str">
        <f t="shared" si="103"/>
        <v>Error?</v>
      </c>
      <c r="E6664" s="14" t="s">
        <v>209</v>
      </c>
    </row>
    <row r="6665" spans="1:5" x14ac:dyDescent="0.2">
      <c r="A6665">
        <v>6604</v>
      </c>
      <c r="B6665" s="1223">
        <f>'Revenues 9-14'!K236</f>
        <v>0</v>
      </c>
      <c r="D6665" s="14" t="str">
        <f t="shared" si="103"/>
        <v>Error?</v>
      </c>
      <c r="E6665" s="14" t="s">
        <v>209</v>
      </c>
    </row>
    <row r="6666" spans="1:5" x14ac:dyDescent="0.2">
      <c r="A6666">
        <v>6605</v>
      </c>
      <c r="B6666" s="1223">
        <f>'Revenues 9-14'!C237</f>
        <v>0</v>
      </c>
      <c r="D6666" s="14" t="str">
        <f t="shared" si="103"/>
        <v>Error?</v>
      </c>
      <c r="E6666" s="14" t="s">
        <v>209</v>
      </c>
    </row>
    <row r="6667" spans="1:5" x14ac:dyDescent="0.2">
      <c r="A6667">
        <v>6606</v>
      </c>
      <c r="B6667" s="1223">
        <f>'Revenues 9-14'!D237</f>
        <v>0</v>
      </c>
      <c r="D6667" s="14" t="str">
        <f t="shared" si="103"/>
        <v>Error?</v>
      </c>
      <c r="E6667" s="14" t="s">
        <v>209</v>
      </c>
    </row>
    <row r="6668" spans="1:5" x14ac:dyDescent="0.2">
      <c r="A6668">
        <v>6607</v>
      </c>
      <c r="B6668" s="1223">
        <f>'Revenues 9-14'!E237</f>
        <v>0</v>
      </c>
      <c r="D6668" s="14" t="str">
        <f t="shared" si="103"/>
        <v>Error?</v>
      </c>
      <c r="E6668" s="14" t="s">
        <v>209</v>
      </c>
    </row>
    <row r="6669" spans="1:5" x14ac:dyDescent="0.2">
      <c r="A6669">
        <v>6608</v>
      </c>
      <c r="B6669" s="1223">
        <f>'Revenues 9-14'!F237</f>
        <v>0</v>
      </c>
      <c r="D6669" s="14" t="str">
        <f t="shared" si="103"/>
        <v>Error?</v>
      </c>
      <c r="E6669" s="14" t="s">
        <v>209</v>
      </c>
    </row>
    <row r="6670" spans="1:5" x14ac:dyDescent="0.2">
      <c r="A6670">
        <v>6609</v>
      </c>
      <c r="B6670" s="1223">
        <f>'Revenues 9-14'!G237</f>
        <v>0</v>
      </c>
      <c r="D6670" s="14" t="str">
        <f t="shared" si="103"/>
        <v>Error?</v>
      </c>
      <c r="E6670" s="14" t="s">
        <v>209</v>
      </c>
    </row>
    <row r="6671" spans="1:5" x14ac:dyDescent="0.2">
      <c r="A6671">
        <v>6610</v>
      </c>
      <c r="B6671" s="1223">
        <f>'Revenues 9-14'!H237</f>
        <v>0</v>
      </c>
      <c r="D6671" s="14" t="str">
        <f t="shared" si="103"/>
        <v>Error?</v>
      </c>
      <c r="E6671" s="14" t="s">
        <v>209</v>
      </c>
    </row>
    <row r="6672" spans="1:5" x14ac:dyDescent="0.2">
      <c r="A6672">
        <v>6611</v>
      </c>
      <c r="B6672" s="1223">
        <f>'Revenues 9-14'!J237</f>
        <v>0</v>
      </c>
      <c r="D6672" s="14" t="str">
        <f t="shared" si="103"/>
        <v>Error?</v>
      </c>
      <c r="E6672" s="14" t="s">
        <v>209</v>
      </c>
    </row>
    <row r="6673" spans="1:5" x14ac:dyDescent="0.2">
      <c r="A6673">
        <v>6612</v>
      </c>
      <c r="B6673" s="1223">
        <f>'Revenues 9-14'!K237</f>
        <v>0</v>
      </c>
      <c r="D6673" s="14" t="str">
        <f t="shared" si="103"/>
        <v>Error?</v>
      </c>
      <c r="E6673" s="14" t="s">
        <v>209</v>
      </c>
    </row>
    <row r="6674" spans="1:5" x14ac:dyDescent="0.2">
      <c r="A6674">
        <v>6613</v>
      </c>
      <c r="B6674" s="1223">
        <f>'Revenues 9-14'!C238</f>
        <v>0</v>
      </c>
      <c r="D6674" s="14" t="str">
        <f t="shared" si="103"/>
        <v>Error?</v>
      </c>
      <c r="E6674" s="14" t="s">
        <v>209</v>
      </c>
    </row>
    <row r="6675" spans="1:5" x14ac:dyDescent="0.2">
      <c r="A6675">
        <v>6614</v>
      </c>
      <c r="B6675" s="1223">
        <f>'Revenues 9-14'!D238</f>
        <v>0</v>
      </c>
      <c r="D6675" s="14" t="str">
        <f t="shared" si="103"/>
        <v>Error?</v>
      </c>
      <c r="E6675" s="14" t="s">
        <v>209</v>
      </c>
    </row>
    <row r="6676" spans="1:5" x14ac:dyDescent="0.2">
      <c r="A6676">
        <v>6615</v>
      </c>
      <c r="B6676" s="1223">
        <f>'Revenues 9-14'!E238</f>
        <v>0</v>
      </c>
      <c r="D6676" s="14" t="str">
        <f t="shared" si="103"/>
        <v>Error?</v>
      </c>
      <c r="E6676" s="14" t="s">
        <v>209</v>
      </c>
    </row>
    <row r="6677" spans="1:5" x14ac:dyDescent="0.2">
      <c r="A6677">
        <v>6616</v>
      </c>
      <c r="B6677" s="1223">
        <f>'Revenues 9-14'!F238</f>
        <v>0</v>
      </c>
      <c r="D6677" s="14" t="str">
        <f t="shared" si="103"/>
        <v>Error?</v>
      </c>
      <c r="E6677" s="14" t="s">
        <v>209</v>
      </c>
    </row>
    <row r="6678" spans="1:5" x14ac:dyDescent="0.2">
      <c r="A6678">
        <v>6617</v>
      </c>
      <c r="B6678" s="1223">
        <f>'Revenues 9-14'!G238</f>
        <v>0</v>
      </c>
      <c r="D6678" s="14" t="str">
        <f t="shared" si="103"/>
        <v>Error?</v>
      </c>
      <c r="E6678" s="14" t="s">
        <v>209</v>
      </c>
    </row>
    <row r="6679" spans="1:5" x14ac:dyDescent="0.2">
      <c r="A6679">
        <v>6618</v>
      </c>
      <c r="B6679" s="1223">
        <f>'Revenues 9-14'!H238</f>
        <v>0</v>
      </c>
      <c r="D6679" s="14" t="str">
        <f t="shared" si="103"/>
        <v>Error?</v>
      </c>
      <c r="E6679" s="14" t="s">
        <v>209</v>
      </c>
    </row>
    <row r="6680" spans="1:5" x14ac:dyDescent="0.2">
      <c r="A6680">
        <v>6619</v>
      </c>
      <c r="B6680" s="1223">
        <f>'Revenues 9-14'!J238</f>
        <v>0</v>
      </c>
      <c r="D6680" s="14" t="str">
        <f t="shared" si="103"/>
        <v>Error?</v>
      </c>
      <c r="E6680" s="14" t="s">
        <v>209</v>
      </c>
    </row>
    <row r="6681" spans="1:5" x14ac:dyDescent="0.2">
      <c r="A6681">
        <v>6620</v>
      </c>
      <c r="B6681" s="1223">
        <f>'Revenues 9-14'!K238</f>
        <v>0</v>
      </c>
      <c r="D6681" s="14" t="str">
        <f t="shared" si="103"/>
        <v>Error?</v>
      </c>
      <c r="E6681" s="14" t="s">
        <v>209</v>
      </c>
    </row>
    <row r="6682" spans="1:5" x14ac:dyDescent="0.2">
      <c r="A6682">
        <v>6621</v>
      </c>
      <c r="B6682" s="1223">
        <f>'Revenues 9-14'!C239</f>
        <v>0</v>
      </c>
      <c r="D6682" s="14" t="str">
        <f t="shared" si="103"/>
        <v>Error?</v>
      </c>
      <c r="E6682" s="14" t="s">
        <v>209</v>
      </c>
    </row>
    <row r="6683" spans="1:5" x14ac:dyDescent="0.2">
      <c r="A6683">
        <v>6622</v>
      </c>
      <c r="B6683" s="1223">
        <f>'Revenues 9-14'!D239</f>
        <v>0</v>
      </c>
      <c r="D6683" s="14" t="str">
        <f t="shared" si="103"/>
        <v>Error?</v>
      </c>
      <c r="E6683" s="14" t="s">
        <v>209</v>
      </c>
    </row>
    <row r="6684" spans="1:5" x14ac:dyDescent="0.2">
      <c r="A6684">
        <v>6623</v>
      </c>
      <c r="B6684" s="1223">
        <f>'Revenues 9-14'!E239</f>
        <v>0</v>
      </c>
      <c r="D6684" s="14" t="str">
        <f t="shared" si="103"/>
        <v>Error?</v>
      </c>
      <c r="E6684" s="14" t="s">
        <v>209</v>
      </c>
    </row>
    <row r="6685" spans="1:5" x14ac:dyDescent="0.2">
      <c r="A6685">
        <v>6624</v>
      </c>
      <c r="B6685" s="1223">
        <f>'Revenues 9-14'!F239</f>
        <v>0</v>
      </c>
      <c r="D6685" s="14" t="str">
        <f t="shared" si="103"/>
        <v>Error?</v>
      </c>
      <c r="E6685" s="14" t="s">
        <v>209</v>
      </c>
    </row>
    <row r="6686" spans="1:5" x14ac:dyDescent="0.2">
      <c r="A6686">
        <v>6625</v>
      </c>
      <c r="B6686" s="1223">
        <f>'Revenues 9-14'!G239</f>
        <v>0</v>
      </c>
      <c r="D6686" s="14" t="str">
        <f t="shared" si="103"/>
        <v>Error?</v>
      </c>
      <c r="E6686" s="14" t="s">
        <v>209</v>
      </c>
    </row>
    <row r="6687" spans="1:5" x14ac:dyDescent="0.2">
      <c r="A6687">
        <v>6626</v>
      </c>
      <c r="B6687" s="1223">
        <f>'Revenues 9-14'!H239</f>
        <v>0</v>
      </c>
      <c r="D6687" s="14" t="str">
        <f t="shared" si="103"/>
        <v>Error?</v>
      </c>
      <c r="E6687" s="14" t="s">
        <v>209</v>
      </c>
    </row>
    <row r="6688" spans="1:5" x14ac:dyDescent="0.2">
      <c r="A6688">
        <v>6627</v>
      </c>
      <c r="B6688" s="1223">
        <f>'Revenues 9-14'!J239</f>
        <v>0</v>
      </c>
      <c r="D6688" s="14" t="str">
        <f t="shared" si="103"/>
        <v>Error?</v>
      </c>
      <c r="E6688" s="14" t="s">
        <v>209</v>
      </c>
    </row>
    <row r="6689" spans="1:5" x14ac:dyDescent="0.2">
      <c r="A6689">
        <v>6628</v>
      </c>
      <c r="B6689" s="1223">
        <f>'Revenues 9-14'!K239</f>
        <v>0</v>
      </c>
      <c r="D6689" s="14" t="str">
        <f t="shared" si="103"/>
        <v>Error?</v>
      </c>
      <c r="E6689" s="14" t="s">
        <v>209</v>
      </c>
    </row>
    <row r="6690" spans="1:5" x14ac:dyDescent="0.2">
      <c r="A6690">
        <v>6629</v>
      </c>
      <c r="B6690" s="1223">
        <f>'Revenues 9-14'!C240</f>
        <v>0</v>
      </c>
      <c r="D6690" s="14" t="str">
        <f t="shared" si="103"/>
        <v>Error?</v>
      </c>
      <c r="E6690" s="14" t="s">
        <v>209</v>
      </c>
    </row>
    <row r="6691" spans="1:5" x14ac:dyDescent="0.2">
      <c r="A6691">
        <v>6630</v>
      </c>
      <c r="B6691" s="1223">
        <f>'Revenues 9-14'!D240</f>
        <v>0</v>
      </c>
      <c r="D6691" s="14" t="str">
        <f t="shared" si="103"/>
        <v>Error?</v>
      </c>
      <c r="E6691" s="14" t="s">
        <v>209</v>
      </c>
    </row>
    <row r="6692" spans="1:5" x14ac:dyDescent="0.2">
      <c r="A6692">
        <v>6631</v>
      </c>
      <c r="B6692" s="1223">
        <f>'Revenues 9-14'!F240</f>
        <v>0</v>
      </c>
      <c r="D6692" s="14" t="str">
        <f t="shared" si="103"/>
        <v>Error?</v>
      </c>
      <c r="E6692" s="14" t="s">
        <v>209</v>
      </c>
    </row>
    <row r="6693" spans="1:5" x14ac:dyDescent="0.2">
      <c r="A6693">
        <v>6632</v>
      </c>
      <c r="B6693" s="1223">
        <f>'Revenues 9-14'!G240</f>
        <v>0</v>
      </c>
      <c r="D6693" s="14" t="str">
        <f t="shared" si="103"/>
        <v>Error?</v>
      </c>
      <c r="E6693" s="14" t="s">
        <v>209</v>
      </c>
    </row>
    <row r="6694" spans="1:5" x14ac:dyDescent="0.2">
      <c r="A6694">
        <v>6633</v>
      </c>
      <c r="B6694" s="1223">
        <f>'Revenues 9-14'!C241</f>
        <v>0</v>
      </c>
      <c r="D6694" s="14" t="str">
        <f t="shared" si="103"/>
        <v>Error?</v>
      </c>
      <c r="E6694" s="14" t="s">
        <v>209</v>
      </c>
    </row>
    <row r="6695" spans="1:5" x14ac:dyDescent="0.2">
      <c r="A6695">
        <v>6634</v>
      </c>
      <c r="B6695" s="1223">
        <f>'Revenues 9-14'!D241</f>
        <v>0</v>
      </c>
      <c r="D6695" s="14" t="str">
        <f t="shared" si="103"/>
        <v>Error?</v>
      </c>
      <c r="E6695" s="14" t="s">
        <v>209</v>
      </c>
    </row>
    <row r="6696" spans="1:5" x14ac:dyDescent="0.2">
      <c r="A6696">
        <v>6635</v>
      </c>
      <c r="B6696" s="1223">
        <f>'Revenues 9-14'!C242</f>
        <v>0</v>
      </c>
      <c r="D6696" s="14" t="str">
        <f t="shared" si="103"/>
        <v>Error?</v>
      </c>
      <c r="E6696" s="14" t="s">
        <v>209</v>
      </c>
    </row>
    <row r="6697" spans="1:5" x14ac:dyDescent="0.2">
      <c r="A6697">
        <v>6636</v>
      </c>
      <c r="B6697" s="1223">
        <f>'Revenues 9-14'!D242</f>
        <v>0</v>
      </c>
      <c r="D6697" s="14" t="str">
        <f t="shared" si="103"/>
        <v>Error?</v>
      </c>
      <c r="E6697" s="14" t="s">
        <v>209</v>
      </c>
    </row>
    <row r="6698" spans="1:5" x14ac:dyDescent="0.2">
      <c r="A6698">
        <v>6637</v>
      </c>
      <c r="B6698" s="1223">
        <f>'Revenues 9-14'!E242</f>
        <v>0</v>
      </c>
      <c r="D6698" s="14" t="str">
        <f t="shared" si="103"/>
        <v>Error?</v>
      </c>
      <c r="E6698" s="14" t="s">
        <v>209</v>
      </c>
    </row>
    <row r="6699" spans="1:5" x14ac:dyDescent="0.2">
      <c r="A6699">
        <v>6638</v>
      </c>
      <c r="B6699" s="1223">
        <f>'Revenues 9-14'!F242</f>
        <v>0</v>
      </c>
      <c r="D6699" s="14" t="str">
        <f t="shared" si="103"/>
        <v>Error?</v>
      </c>
      <c r="E6699" s="14" t="s">
        <v>209</v>
      </c>
    </row>
    <row r="6700" spans="1:5" x14ac:dyDescent="0.2">
      <c r="A6700">
        <v>6639</v>
      </c>
      <c r="B6700" s="1223">
        <f>'Revenues 9-14'!G242</f>
        <v>0</v>
      </c>
      <c r="D6700" s="14" t="str">
        <f t="shared" si="103"/>
        <v>Error?</v>
      </c>
      <c r="E6700" s="14" t="s">
        <v>209</v>
      </c>
    </row>
    <row r="6701" spans="1:5" x14ac:dyDescent="0.2">
      <c r="A6701">
        <v>6640</v>
      </c>
      <c r="B6701" s="1223">
        <f>'Revenues 9-14'!H242</f>
        <v>0</v>
      </c>
      <c r="D6701" s="14" t="str">
        <f t="shared" si="103"/>
        <v>Error?</v>
      </c>
      <c r="E6701" s="14" t="s">
        <v>209</v>
      </c>
    </row>
    <row r="6702" spans="1:5" x14ac:dyDescent="0.2">
      <c r="A6702">
        <v>6641</v>
      </c>
      <c r="B6702" s="1223">
        <f>'Revenues 9-14'!J242</f>
        <v>0</v>
      </c>
      <c r="D6702" s="14" t="str">
        <f t="shared" si="103"/>
        <v>Error?</v>
      </c>
      <c r="E6702" s="14" t="s">
        <v>209</v>
      </c>
    </row>
    <row r="6703" spans="1:5" x14ac:dyDescent="0.2">
      <c r="A6703">
        <v>6642</v>
      </c>
      <c r="B6703" s="1223">
        <f>'Revenues 9-14'!K242</f>
        <v>0</v>
      </c>
      <c r="D6703" s="14" t="str">
        <f t="shared" si="103"/>
        <v>Error?</v>
      </c>
      <c r="E6703" s="14" t="s">
        <v>209</v>
      </c>
    </row>
    <row r="6704" spans="1:5" x14ac:dyDescent="0.2">
      <c r="A6704">
        <v>6643</v>
      </c>
      <c r="B6704" s="1223">
        <f>'Revenues 9-14'!C243</f>
        <v>0</v>
      </c>
      <c r="D6704" s="14" t="str">
        <f t="shared" si="103"/>
        <v>Error?</v>
      </c>
      <c r="E6704" s="14" t="s">
        <v>209</v>
      </c>
    </row>
    <row r="6705" spans="1:5" x14ac:dyDescent="0.2">
      <c r="A6705">
        <v>6644</v>
      </c>
      <c r="B6705" s="1223">
        <f>'Revenues 9-14'!D243</f>
        <v>0</v>
      </c>
      <c r="D6705" s="14" t="str">
        <f t="shared" si="103"/>
        <v>Error?</v>
      </c>
      <c r="E6705" s="14" t="s">
        <v>209</v>
      </c>
    </row>
    <row r="6706" spans="1:5" x14ac:dyDescent="0.2">
      <c r="A6706">
        <v>6645</v>
      </c>
      <c r="B6706" s="1223">
        <f>'Revenues 9-14'!E243</f>
        <v>0</v>
      </c>
      <c r="D6706" s="14" t="str">
        <f t="shared" si="103"/>
        <v>Error?</v>
      </c>
      <c r="E6706" s="14" t="s">
        <v>209</v>
      </c>
    </row>
    <row r="6707" spans="1:5" x14ac:dyDescent="0.2">
      <c r="A6707">
        <v>6646</v>
      </c>
      <c r="B6707" s="1223">
        <f>'Revenues 9-14'!F243</f>
        <v>0</v>
      </c>
      <c r="D6707" s="14" t="str">
        <f t="shared" si="103"/>
        <v>Error?</v>
      </c>
      <c r="E6707" s="14" t="s">
        <v>209</v>
      </c>
    </row>
    <row r="6708" spans="1:5" x14ac:dyDescent="0.2">
      <c r="A6708">
        <v>6647</v>
      </c>
      <c r="B6708" s="1223">
        <f>'Revenues 9-14'!G243</f>
        <v>0</v>
      </c>
      <c r="D6708" s="14" t="str">
        <f t="shared" si="103"/>
        <v>Error?</v>
      </c>
      <c r="E6708" s="14" t="s">
        <v>209</v>
      </c>
    </row>
    <row r="6709" spans="1:5" x14ac:dyDescent="0.2">
      <c r="A6709">
        <v>6648</v>
      </c>
      <c r="B6709" s="1223">
        <f>'Revenues 9-14'!H243</f>
        <v>0</v>
      </c>
      <c r="D6709" s="14" t="str">
        <f t="shared" si="103"/>
        <v>Error?</v>
      </c>
      <c r="E6709" s="14" t="s">
        <v>209</v>
      </c>
    </row>
    <row r="6710" spans="1:5" x14ac:dyDescent="0.2">
      <c r="A6710">
        <v>6649</v>
      </c>
      <c r="B6710" s="1223">
        <f>'Revenues 9-14'!J243</f>
        <v>0</v>
      </c>
      <c r="D6710" s="14" t="str">
        <f t="shared" si="103"/>
        <v>Error?</v>
      </c>
      <c r="E6710" s="14" t="s">
        <v>209</v>
      </c>
    </row>
    <row r="6711" spans="1:5" x14ac:dyDescent="0.2">
      <c r="A6711">
        <v>6650</v>
      </c>
      <c r="B6711" s="1223">
        <f>'Revenues 9-14'!K243</f>
        <v>0</v>
      </c>
      <c r="D6711" s="14" t="str">
        <f t="shared" si="103"/>
        <v>Error?</v>
      </c>
      <c r="E6711" s="14" t="s">
        <v>209</v>
      </c>
    </row>
    <row r="6712" spans="1:5" x14ac:dyDescent="0.2">
      <c r="A6712">
        <v>6651</v>
      </c>
      <c r="B6712" s="1223">
        <f>'Revenues 9-14'!C244</f>
        <v>0</v>
      </c>
      <c r="D6712" s="14" t="str">
        <f t="shared" si="103"/>
        <v>Error?</v>
      </c>
      <c r="E6712" s="14" t="s">
        <v>209</v>
      </c>
    </row>
    <row r="6713" spans="1:5" x14ac:dyDescent="0.2">
      <c r="A6713">
        <v>6652</v>
      </c>
      <c r="B6713" s="1223">
        <f>'Revenues 9-14'!D244</f>
        <v>0</v>
      </c>
      <c r="D6713" s="14" t="str">
        <f t="shared" si="103"/>
        <v>Error?</v>
      </c>
      <c r="E6713" s="14" t="s">
        <v>209</v>
      </c>
    </row>
    <row r="6714" spans="1:5" x14ac:dyDescent="0.2">
      <c r="A6714">
        <v>6653</v>
      </c>
      <c r="B6714" s="1223">
        <f>'Revenues 9-14'!E244</f>
        <v>0</v>
      </c>
      <c r="D6714" s="14" t="str">
        <f t="shared" si="103"/>
        <v>Error?</v>
      </c>
      <c r="E6714" s="14" t="s">
        <v>209</v>
      </c>
    </row>
    <row r="6715" spans="1:5" x14ac:dyDescent="0.2">
      <c r="A6715">
        <v>6654</v>
      </c>
      <c r="B6715" s="1223">
        <f>'Revenues 9-14'!F244</f>
        <v>0</v>
      </c>
      <c r="D6715" s="14" t="str">
        <f t="shared" si="103"/>
        <v>Error?</v>
      </c>
      <c r="E6715" s="14" t="s">
        <v>209</v>
      </c>
    </row>
    <row r="6716" spans="1:5" x14ac:dyDescent="0.2">
      <c r="A6716">
        <v>6655</v>
      </c>
      <c r="B6716" s="1223">
        <f>'Revenues 9-14'!G244</f>
        <v>0</v>
      </c>
      <c r="D6716" s="14" t="str">
        <f t="shared" si="103"/>
        <v>Error?</v>
      </c>
      <c r="E6716" s="14" t="s">
        <v>209</v>
      </c>
    </row>
    <row r="6717" spans="1:5" x14ac:dyDescent="0.2">
      <c r="A6717">
        <v>6656</v>
      </c>
      <c r="B6717" s="1223">
        <f>'Revenues 9-14'!H244</f>
        <v>0</v>
      </c>
      <c r="D6717" s="14" t="str">
        <f t="shared" si="103"/>
        <v>Error?</v>
      </c>
      <c r="E6717" s="14" t="s">
        <v>209</v>
      </c>
    </row>
    <row r="6718" spans="1:5" x14ac:dyDescent="0.2">
      <c r="A6718">
        <v>6657</v>
      </c>
      <c r="B6718" s="1223">
        <f>'Revenues 9-14'!J244</f>
        <v>0</v>
      </c>
      <c r="D6718" s="14" t="str">
        <f t="shared" si="103"/>
        <v>Error?</v>
      </c>
      <c r="E6718" s="14" t="s">
        <v>209</v>
      </c>
    </row>
    <row r="6719" spans="1:5" x14ac:dyDescent="0.2">
      <c r="A6719">
        <v>6658</v>
      </c>
      <c r="B6719" s="1223">
        <f>'Revenues 9-14'!K244</f>
        <v>0</v>
      </c>
      <c r="D6719" s="14" t="str">
        <f t="shared" ref="D6719:D6782" si="104">IF(ISBLANK(B6719),"OK",IF(A6719-B6719=0,"OK","Error?"))</f>
        <v>Error?</v>
      </c>
      <c r="E6719" s="14" t="s">
        <v>209</v>
      </c>
    </row>
    <row r="6720" spans="1:5" x14ac:dyDescent="0.2">
      <c r="A6720">
        <v>6659</v>
      </c>
      <c r="B6720" s="1223">
        <f>'Revenues 9-14'!C245</f>
        <v>0</v>
      </c>
      <c r="D6720" s="14" t="str">
        <f t="shared" si="104"/>
        <v>Error?</v>
      </c>
      <c r="E6720" s="14" t="s">
        <v>209</v>
      </c>
    </row>
    <row r="6721" spans="1:5" x14ac:dyDescent="0.2">
      <c r="A6721">
        <v>6660</v>
      </c>
      <c r="B6721" s="1223">
        <f>'Revenues 9-14'!D245</f>
        <v>0</v>
      </c>
      <c r="D6721" s="14" t="str">
        <f t="shared" si="104"/>
        <v>Error?</v>
      </c>
      <c r="E6721" s="14" t="s">
        <v>209</v>
      </c>
    </row>
    <row r="6722" spans="1:5" x14ac:dyDescent="0.2">
      <c r="A6722">
        <v>6661</v>
      </c>
      <c r="B6722" s="1223">
        <f>'Revenues 9-14'!E245</f>
        <v>0</v>
      </c>
      <c r="D6722" s="14" t="str">
        <f t="shared" si="104"/>
        <v>Error?</v>
      </c>
      <c r="E6722" s="14" t="s">
        <v>209</v>
      </c>
    </row>
    <row r="6723" spans="1:5" x14ac:dyDescent="0.2">
      <c r="A6723">
        <v>6662</v>
      </c>
      <c r="B6723" s="1223">
        <f>'Revenues 9-14'!F245</f>
        <v>0</v>
      </c>
      <c r="D6723" s="14" t="str">
        <f t="shared" si="104"/>
        <v>Error?</v>
      </c>
      <c r="E6723" s="14" t="s">
        <v>209</v>
      </c>
    </row>
    <row r="6724" spans="1:5" x14ac:dyDescent="0.2">
      <c r="A6724">
        <v>6663</v>
      </c>
      <c r="B6724" s="1223">
        <f>'Revenues 9-14'!G245</f>
        <v>0</v>
      </c>
      <c r="D6724" s="14" t="str">
        <f t="shared" si="104"/>
        <v>Error?</v>
      </c>
      <c r="E6724" s="14" t="s">
        <v>209</v>
      </c>
    </row>
    <row r="6725" spans="1:5" x14ac:dyDescent="0.2">
      <c r="A6725">
        <v>6664</v>
      </c>
      <c r="B6725" s="1223">
        <f>'Revenues 9-14'!H245</f>
        <v>0</v>
      </c>
      <c r="D6725" s="14" t="str">
        <f t="shared" si="104"/>
        <v>Error?</v>
      </c>
      <c r="E6725" s="14" t="s">
        <v>209</v>
      </c>
    </row>
    <row r="6726" spans="1:5" x14ac:dyDescent="0.2">
      <c r="A6726">
        <v>6665</v>
      </c>
      <c r="B6726" s="1223">
        <f>'Revenues 9-14'!J245</f>
        <v>0</v>
      </c>
      <c r="D6726" s="14" t="str">
        <f t="shared" si="104"/>
        <v>Error?</v>
      </c>
      <c r="E6726" s="14" t="s">
        <v>209</v>
      </c>
    </row>
    <row r="6727" spans="1:5" x14ac:dyDescent="0.2">
      <c r="A6727" s="80">
        <v>6666</v>
      </c>
      <c r="B6727" s="1223">
        <f>'Expenditures 15-22'!C7</f>
        <v>0</v>
      </c>
      <c r="D6727" s="14" t="str">
        <f t="shared" si="104"/>
        <v>Error?</v>
      </c>
      <c r="E6727" s="14" t="s">
        <v>210</v>
      </c>
    </row>
    <row r="6728" spans="1:5" x14ac:dyDescent="0.2">
      <c r="A6728">
        <v>6667</v>
      </c>
      <c r="B6728" s="1223">
        <f>'Revenues 9-14'!K245</f>
        <v>0</v>
      </c>
      <c r="D6728" s="14" t="str">
        <f t="shared" si="104"/>
        <v>Error?</v>
      </c>
      <c r="E6728" s="14" t="s">
        <v>209</v>
      </c>
    </row>
    <row r="6729" spans="1:5" x14ac:dyDescent="0.2">
      <c r="A6729">
        <v>6668</v>
      </c>
      <c r="B6729" s="1223">
        <f>'Revenues 9-14'!C246</f>
        <v>0</v>
      </c>
      <c r="D6729" s="14" t="str">
        <f t="shared" si="104"/>
        <v>Error?</v>
      </c>
      <c r="E6729" s="14" t="s">
        <v>209</v>
      </c>
    </row>
    <row r="6730" spans="1:5" x14ac:dyDescent="0.2">
      <c r="A6730">
        <v>6669</v>
      </c>
      <c r="B6730" s="1223">
        <f>'Revenues 9-14'!D246</f>
        <v>0</v>
      </c>
      <c r="D6730" s="14" t="str">
        <f t="shared" si="104"/>
        <v>Error?</v>
      </c>
      <c r="E6730" s="14" t="s">
        <v>209</v>
      </c>
    </row>
    <row r="6731" spans="1:5" x14ac:dyDescent="0.2">
      <c r="A6731">
        <v>6670</v>
      </c>
      <c r="B6731" s="1223">
        <f>'Revenues 9-14'!E246</f>
        <v>0</v>
      </c>
      <c r="D6731" s="14" t="str">
        <f t="shared" si="104"/>
        <v>Error?</v>
      </c>
      <c r="E6731" s="14" t="s">
        <v>209</v>
      </c>
    </row>
    <row r="6732" spans="1:5" x14ac:dyDescent="0.2">
      <c r="A6732">
        <v>6671</v>
      </c>
      <c r="B6732" s="1223">
        <f>'Revenues 9-14'!F246</f>
        <v>0</v>
      </c>
      <c r="D6732" s="14" t="str">
        <f t="shared" si="104"/>
        <v>Error?</v>
      </c>
      <c r="E6732" s="14" t="s">
        <v>209</v>
      </c>
    </row>
    <row r="6733" spans="1:5" x14ac:dyDescent="0.2">
      <c r="A6733">
        <v>6672</v>
      </c>
      <c r="B6733" s="1223">
        <f>'Revenues 9-14'!G246</f>
        <v>0</v>
      </c>
      <c r="D6733" s="14" t="str">
        <f t="shared" si="104"/>
        <v>Error?</v>
      </c>
      <c r="E6733" s="14" t="s">
        <v>209</v>
      </c>
    </row>
    <row r="6734" spans="1:5" x14ac:dyDescent="0.2">
      <c r="A6734">
        <v>6673</v>
      </c>
      <c r="B6734" s="1223">
        <f>'Revenues 9-14'!H246</f>
        <v>0</v>
      </c>
      <c r="D6734" s="14" t="str">
        <f t="shared" si="104"/>
        <v>Error?</v>
      </c>
      <c r="E6734" s="14" t="s">
        <v>209</v>
      </c>
    </row>
    <row r="6735" spans="1:5" x14ac:dyDescent="0.2">
      <c r="A6735">
        <v>6674</v>
      </c>
      <c r="B6735" s="1223">
        <f>'Revenues 9-14'!J246</f>
        <v>0</v>
      </c>
      <c r="D6735" s="14" t="str">
        <f t="shared" si="104"/>
        <v>Error?</v>
      </c>
      <c r="E6735" s="14" t="s">
        <v>209</v>
      </c>
    </row>
    <row r="6736" spans="1:5" x14ac:dyDescent="0.2">
      <c r="A6736">
        <v>6675</v>
      </c>
      <c r="B6736" s="1223">
        <f>'Revenues 9-14'!K246</f>
        <v>0</v>
      </c>
      <c r="D6736" s="14" t="str">
        <f t="shared" si="104"/>
        <v>Error?</v>
      </c>
      <c r="E6736" s="14" t="s">
        <v>209</v>
      </c>
    </row>
    <row r="6737" spans="1:5" x14ac:dyDescent="0.2">
      <c r="A6737">
        <v>6676</v>
      </c>
      <c r="B6737" s="1223">
        <f>'Revenues 9-14'!C247</f>
        <v>0</v>
      </c>
      <c r="D6737" s="14" t="str">
        <f t="shared" si="104"/>
        <v>Error?</v>
      </c>
      <c r="E6737" s="14" t="s">
        <v>209</v>
      </c>
    </row>
    <row r="6738" spans="1:5" x14ac:dyDescent="0.2">
      <c r="A6738">
        <v>6677</v>
      </c>
      <c r="B6738" s="1223">
        <f>'Revenues 9-14'!D247</f>
        <v>0</v>
      </c>
      <c r="D6738" s="14" t="str">
        <f t="shared" si="104"/>
        <v>Error?</v>
      </c>
      <c r="E6738" s="14" t="s">
        <v>209</v>
      </c>
    </row>
    <row r="6739" spans="1:5" x14ac:dyDescent="0.2">
      <c r="A6739">
        <v>6678</v>
      </c>
      <c r="B6739" s="1223">
        <f>'Revenues 9-14'!E247</f>
        <v>0</v>
      </c>
      <c r="D6739" s="14" t="str">
        <f t="shared" si="104"/>
        <v>Error?</v>
      </c>
      <c r="E6739" s="14" t="s">
        <v>209</v>
      </c>
    </row>
    <row r="6740" spans="1:5" x14ac:dyDescent="0.2">
      <c r="A6740">
        <v>6679</v>
      </c>
      <c r="B6740" s="1223">
        <f>'Revenues 9-14'!F247</f>
        <v>0</v>
      </c>
      <c r="D6740" s="14" t="str">
        <f t="shared" si="104"/>
        <v>Error?</v>
      </c>
      <c r="E6740" s="14" t="s">
        <v>209</v>
      </c>
    </row>
    <row r="6741" spans="1:5" x14ac:dyDescent="0.2">
      <c r="A6741">
        <v>6680</v>
      </c>
      <c r="B6741" s="1223">
        <f>'Revenues 9-14'!G247</f>
        <v>0</v>
      </c>
      <c r="D6741" s="14" t="str">
        <f t="shared" si="104"/>
        <v>Error?</v>
      </c>
      <c r="E6741" s="14" t="s">
        <v>209</v>
      </c>
    </row>
    <row r="6742" spans="1:5" x14ac:dyDescent="0.2">
      <c r="A6742">
        <v>6681</v>
      </c>
      <c r="B6742" s="1223">
        <f>'Revenues 9-14'!H247</f>
        <v>0</v>
      </c>
      <c r="D6742" s="14" t="str">
        <f t="shared" si="104"/>
        <v>Error?</v>
      </c>
      <c r="E6742" s="14" t="s">
        <v>209</v>
      </c>
    </row>
    <row r="6743" spans="1:5" x14ac:dyDescent="0.2">
      <c r="A6743">
        <v>6682</v>
      </c>
      <c r="B6743" s="1223">
        <f>'Revenues 9-14'!J247</f>
        <v>0</v>
      </c>
      <c r="D6743" s="14" t="str">
        <f t="shared" si="104"/>
        <v>Error?</v>
      </c>
      <c r="E6743" s="14" t="s">
        <v>209</v>
      </c>
    </row>
    <row r="6744" spans="1:5" x14ac:dyDescent="0.2">
      <c r="A6744">
        <v>6683</v>
      </c>
      <c r="B6744" s="1223">
        <f>'Revenues 9-14'!K247</f>
        <v>0</v>
      </c>
      <c r="D6744" s="14" t="str">
        <f t="shared" si="104"/>
        <v>Error?</v>
      </c>
      <c r="E6744" s="14" t="s">
        <v>209</v>
      </c>
    </row>
    <row r="6745" spans="1:5" x14ac:dyDescent="0.2">
      <c r="A6745">
        <v>6684</v>
      </c>
      <c r="B6745" s="1223">
        <f>'Revenues 9-14'!C248</f>
        <v>0</v>
      </c>
      <c r="D6745" s="14" t="str">
        <f t="shared" si="104"/>
        <v>Error?</v>
      </c>
      <c r="E6745" s="14" t="s">
        <v>209</v>
      </c>
    </row>
    <row r="6746" spans="1:5" x14ac:dyDescent="0.2">
      <c r="A6746">
        <v>6685</v>
      </c>
      <c r="B6746" s="1223">
        <f>'Revenues 9-14'!D248</f>
        <v>0</v>
      </c>
      <c r="D6746" s="14" t="str">
        <f t="shared" si="104"/>
        <v>Error?</v>
      </c>
      <c r="E6746" s="14" t="s">
        <v>209</v>
      </c>
    </row>
    <row r="6747" spans="1:5" x14ac:dyDescent="0.2">
      <c r="A6747">
        <v>6686</v>
      </c>
      <c r="B6747" s="1223">
        <f>'Revenues 9-14'!E248</f>
        <v>0</v>
      </c>
      <c r="D6747" s="14" t="str">
        <f t="shared" si="104"/>
        <v>Error?</v>
      </c>
      <c r="E6747" s="14" t="s">
        <v>209</v>
      </c>
    </row>
    <row r="6748" spans="1:5" x14ac:dyDescent="0.2">
      <c r="A6748">
        <v>6687</v>
      </c>
      <c r="B6748" s="1223">
        <f>'Revenues 9-14'!F248</f>
        <v>0</v>
      </c>
      <c r="D6748" s="14" t="str">
        <f t="shared" si="104"/>
        <v>Error?</v>
      </c>
      <c r="E6748" s="14" t="s">
        <v>209</v>
      </c>
    </row>
    <row r="6749" spans="1:5" x14ac:dyDescent="0.2">
      <c r="A6749">
        <v>6688</v>
      </c>
      <c r="B6749" s="1223">
        <f>'Revenues 9-14'!G248</f>
        <v>0</v>
      </c>
      <c r="D6749" s="14" t="str">
        <f t="shared" si="104"/>
        <v>Error?</v>
      </c>
      <c r="E6749" s="14" t="s">
        <v>209</v>
      </c>
    </row>
    <row r="6750" spans="1:5" x14ac:dyDescent="0.2">
      <c r="A6750">
        <v>6689</v>
      </c>
      <c r="B6750" s="1223">
        <f>'Revenues 9-14'!H248</f>
        <v>0</v>
      </c>
      <c r="D6750" s="14" t="str">
        <f t="shared" si="104"/>
        <v>Error?</v>
      </c>
      <c r="E6750" s="14" t="s">
        <v>209</v>
      </c>
    </row>
    <row r="6751" spans="1:5" x14ac:dyDescent="0.2">
      <c r="A6751">
        <v>6690</v>
      </c>
      <c r="B6751" s="1223">
        <f>'Revenues 9-14'!J248</f>
        <v>0</v>
      </c>
      <c r="D6751" s="14" t="str">
        <f t="shared" si="104"/>
        <v>Error?</v>
      </c>
      <c r="E6751" s="14" t="s">
        <v>209</v>
      </c>
    </row>
    <row r="6752" spans="1:5" x14ac:dyDescent="0.2">
      <c r="A6752">
        <v>6691</v>
      </c>
      <c r="B6752" s="1223">
        <f>'Revenues 9-14'!K248</f>
        <v>0</v>
      </c>
      <c r="D6752" s="14" t="str">
        <f t="shared" si="104"/>
        <v>Error?</v>
      </c>
      <c r="E6752" s="14" t="s">
        <v>209</v>
      </c>
    </row>
    <row r="6753" spans="1:5" x14ac:dyDescent="0.2">
      <c r="A6753">
        <v>6692</v>
      </c>
      <c r="B6753" s="1223">
        <f>'Revenues 9-14'!C249</f>
        <v>0</v>
      </c>
      <c r="D6753" s="14" t="str">
        <f t="shared" si="104"/>
        <v>Error?</v>
      </c>
      <c r="E6753" s="14" t="s">
        <v>209</v>
      </c>
    </row>
    <row r="6754" spans="1:5" x14ac:dyDescent="0.2">
      <c r="A6754">
        <v>6693</v>
      </c>
      <c r="B6754" s="1223">
        <f>'Revenues 9-14'!D249</f>
        <v>0</v>
      </c>
      <c r="D6754" s="14" t="str">
        <f t="shared" si="104"/>
        <v>Error?</v>
      </c>
      <c r="E6754" s="14" t="s">
        <v>209</v>
      </c>
    </row>
    <row r="6755" spans="1:5" x14ac:dyDescent="0.2">
      <c r="A6755">
        <v>6694</v>
      </c>
      <c r="B6755" s="1223">
        <f>'Revenues 9-14'!E249</f>
        <v>0</v>
      </c>
      <c r="D6755" s="14" t="str">
        <f t="shared" si="104"/>
        <v>Error?</v>
      </c>
      <c r="E6755" s="14" t="s">
        <v>209</v>
      </c>
    </row>
    <row r="6756" spans="1:5" x14ac:dyDescent="0.2">
      <c r="A6756">
        <v>6695</v>
      </c>
      <c r="B6756" s="1223">
        <f>'Revenues 9-14'!F249</f>
        <v>0</v>
      </c>
      <c r="D6756" s="14" t="str">
        <f t="shared" si="104"/>
        <v>Error?</v>
      </c>
      <c r="E6756" s="14" t="s">
        <v>209</v>
      </c>
    </row>
    <row r="6757" spans="1:5" x14ac:dyDescent="0.2">
      <c r="A6757">
        <v>6696</v>
      </c>
      <c r="B6757" s="1223">
        <f>'Revenues 9-14'!G249</f>
        <v>0</v>
      </c>
      <c r="D6757" s="14" t="str">
        <f t="shared" si="104"/>
        <v>Error?</v>
      </c>
      <c r="E6757" s="14" t="s">
        <v>209</v>
      </c>
    </row>
    <row r="6758" spans="1:5" x14ac:dyDescent="0.2">
      <c r="A6758">
        <v>6697</v>
      </c>
      <c r="B6758" s="1223">
        <f>'Revenues 9-14'!H249</f>
        <v>0</v>
      </c>
      <c r="D6758" s="14" t="str">
        <f t="shared" si="104"/>
        <v>Error?</v>
      </c>
      <c r="E6758" s="14" t="s">
        <v>209</v>
      </c>
    </row>
    <row r="6759" spans="1:5" x14ac:dyDescent="0.2">
      <c r="A6759">
        <v>6698</v>
      </c>
      <c r="B6759" s="1223">
        <f>'Revenues 9-14'!J249</f>
        <v>0</v>
      </c>
      <c r="D6759" s="14" t="str">
        <f t="shared" si="104"/>
        <v>Error?</v>
      </c>
      <c r="E6759" s="14" t="s">
        <v>209</v>
      </c>
    </row>
    <row r="6760" spans="1:5" x14ac:dyDescent="0.2">
      <c r="A6760">
        <v>6699</v>
      </c>
      <c r="B6760" s="1223">
        <f>'Revenues 9-14'!K249</f>
        <v>0</v>
      </c>
      <c r="D6760" s="14" t="str">
        <f t="shared" si="104"/>
        <v>Error?</v>
      </c>
      <c r="E6760" s="14" t="s">
        <v>209</v>
      </c>
    </row>
    <row r="6761" spans="1:5" x14ac:dyDescent="0.2">
      <c r="A6761">
        <v>6700</v>
      </c>
      <c r="B6761" s="1223">
        <f>'Revenues 9-14'!C250</f>
        <v>0</v>
      </c>
      <c r="D6761" s="14" t="str">
        <f t="shared" si="104"/>
        <v>Error?</v>
      </c>
      <c r="E6761" s="14" t="s">
        <v>209</v>
      </c>
    </row>
    <row r="6762" spans="1:5" x14ac:dyDescent="0.2">
      <c r="A6762">
        <v>6701</v>
      </c>
      <c r="B6762" s="1223">
        <f>'Revenues 9-14'!D250</f>
        <v>0</v>
      </c>
      <c r="D6762" s="14" t="str">
        <f t="shared" si="104"/>
        <v>Error?</v>
      </c>
      <c r="E6762" s="14" t="s">
        <v>209</v>
      </c>
    </row>
    <row r="6763" spans="1:5" x14ac:dyDescent="0.2">
      <c r="A6763">
        <v>6702</v>
      </c>
      <c r="B6763" s="1223">
        <f>'Revenues 9-14'!E250</f>
        <v>0</v>
      </c>
      <c r="D6763" s="14" t="str">
        <f t="shared" si="104"/>
        <v>Error?</v>
      </c>
      <c r="E6763" s="14" t="s">
        <v>209</v>
      </c>
    </row>
    <row r="6764" spans="1:5" x14ac:dyDescent="0.2">
      <c r="A6764">
        <v>6703</v>
      </c>
      <c r="B6764" s="1223">
        <f>'Revenues 9-14'!F250</f>
        <v>0</v>
      </c>
      <c r="D6764" s="14" t="str">
        <f t="shared" si="104"/>
        <v>Error?</v>
      </c>
      <c r="E6764" s="14" t="s">
        <v>209</v>
      </c>
    </row>
    <row r="6765" spans="1:5" x14ac:dyDescent="0.2">
      <c r="A6765">
        <v>6704</v>
      </c>
      <c r="B6765" s="1223">
        <f>'Revenues 9-14'!G250</f>
        <v>0</v>
      </c>
      <c r="D6765" s="14" t="str">
        <f t="shared" si="104"/>
        <v>Error?</v>
      </c>
      <c r="E6765" s="14" t="s">
        <v>209</v>
      </c>
    </row>
    <row r="6766" spans="1:5" x14ac:dyDescent="0.2">
      <c r="A6766">
        <v>6705</v>
      </c>
      <c r="B6766" s="1223">
        <f>'Revenues 9-14'!H250</f>
        <v>0</v>
      </c>
      <c r="D6766" s="14" t="str">
        <f t="shared" si="104"/>
        <v>Error?</v>
      </c>
      <c r="E6766" s="14" t="s">
        <v>209</v>
      </c>
    </row>
    <row r="6767" spans="1:5" x14ac:dyDescent="0.2">
      <c r="A6767">
        <v>6706</v>
      </c>
      <c r="B6767" s="1223">
        <f>'Revenues 9-14'!J250</f>
        <v>0</v>
      </c>
      <c r="D6767" s="14" t="str">
        <f t="shared" si="104"/>
        <v>Error?</v>
      </c>
      <c r="E6767" s="14" t="s">
        <v>209</v>
      </c>
    </row>
    <row r="6768" spans="1:5" x14ac:dyDescent="0.2">
      <c r="A6768">
        <v>6707</v>
      </c>
      <c r="B6768" s="1223">
        <f>'Revenues 9-14'!K250</f>
        <v>0</v>
      </c>
      <c r="D6768" s="14" t="str">
        <f t="shared" si="104"/>
        <v>Error?</v>
      </c>
      <c r="E6768" s="14" t="s">
        <v>209</v>
      </c>
    </row>
    <row r="6769" spans="1:5" x14ac:dyDescent="0.2">
      <c r="A6769">
        <v>6708</v>
      </c>
      <c r="B6769" s="1223">
        <f>'Revenues 9-14'!C251</f>
        <v>0</v>
      </c>
      <c r="D6769" s="14" t="str">
        <f t="shared" si="104"/>
        <v>Error?</v>
      </c>
      <c r="E6769" s="14" t="s">
        <v>209</v>
      </c>
    </row>
    <row r="6770" spans="1:5" x14ac:dyDescent="0.2">
      <c r="A6770">
        <v>6709</v>
      </c>
      <c r="B6770" s="1223">
        <f>'Revenues 9-14'!D251</f>
        <v>0</v>
      </c>
      <c r="D6770" s="14" t="str">
        <f t="shared" si="104"/>
        <v>Error?</v>
      </c>
      <c r="E6770" s="14" t="s">
        <v>209</v>
      </c>
    </row>
    <row r="6771" spans="1:5" x14ac:dyDescent="0.2">
      <c r="A6771">
        <v>6710</v>
      </c>
      <c r="B6771" s="1223">
        <f>'Revenues 9-14'!E251</f>
        <v>0</v>
      </c>
      <c r="D6771" s="14" t="str">
        <f t="shared" si="104"/>
        <v>Error?</v>
      </c>
      <c r="E6771" s="14" t="s">
        <v>209</v>
      </c>
    </row>
    <row r="6772" spans="1:5" x14ac:dyDescent="0.2">
      <c r="A6772">
        <v>6711</v>
      </c>
      <c r="B6772" s="1223">
        <f>'Revenues 9-14'!F251</f>
        <v>0</v>
      </c>
      <c r="D6772" s="14" t="str">
        <f t="shared" si="104"/>
        <v>Error?</v>
      </c>
      <c r="E6772" s="14" t="s">
        <v>209</v>
      </c>
    </row>
    <row r="6773" spans="1:5" x14ac:dyDescent="0.2">
      <c r="A6773">
        <v>6712</v>
      </c>
      <c r="B6773" s="1223">
        <f>'Revenues 9-14'!G251</f>
        <v>0</v>
      </c>
      <c r="D6773" s="14" t="str">
        <f t="shared" si="104"/>
        <v>Error?</v>
      </c>
      <c r="E6773" s="14" t="s">
        <v>209</v>
      </c>
    </row>
    <row r="6774" spans="1:5" x14ac:dyDescent="0.2">
      <c r="A6774">
        <v>6713</v>
      </c>
      <c r="B6774" s="1223">
        <f>'Revenues 9-14'!H251</f>
        <v>0</v>
      </c>
      <c r="D6774" s="14" t="str">
        <f t="shared" si="104"/>
        <v>Error?</v>
      </c>
      <c r="E6774" s="14" t="s">
        <v>209</v>
      </c>
    </row>
    <row r="6775" spans="1:5" x14ac:dyDescent="0.2">
      <c r="A6775">
        <v>6714</v>
      </c>
      <c r="B6775" s="1223">
        <f>'Revenues 9-14'!J251</f>
        <v>0</v>
      </c>
      <c r="D6775" s="14" t="str">
        <f t="shared" si="104"/>
        <v>Error?</v>
      </c>
      <c r="E6775" s="14" t="s">
        <v>209</v>
      </c>
    </row>
    <row r="6776" spans="1:5" x14ac:dyDescent="0.2">
      <c r="A6776">
        <v>6715</v>
      </c>
      <c r="B6776" s="1223">
        <f>'Revenues 9-14'!K251</f>
        <v>0</v>
      </c>
      <c r="D6776" s="14" t="str">
        <f t="shared" si="104"/>
        <v>Error?</v>
      </c>
      <c r="E6776" s="14" t="s">
        <v>209</v>
      </c>
    </row>
    <row r="6777" spans="1:5" x14ac:dyDescent="0.2">
      <c r="A6777">
        <v>6716</v>
      </c>
      <c r="B6777" s="1223">
        <f>'Revenues 9-14'!C252</f>
        <v>0</v>
      </c>
      <c r="D6777" s="14" t="str">
        <f t="shared" si="104"/>
        <v>Error?</v>
      </c>
      <c r="E6777" s="14" t="s">
        <v>209</v>
      </c>
    </row>
    <row r="6778" spans="1:5" x14ac:dyDescent="0.2">
      <c r="A6778">
        <v>6717</v>
      </c>
      <c r="B6778" s="1223">
        <f>'Revenues 9-14'!D252</f>
        <v>0</v>
      </c>
      <c r="D6778" s="14" t="str">
        <f t="shared" si="104"/>
        <v>Error?</v>
      </c>
      <c r="E6778" s="14" t="s">
        <v>209</v>
      </c>
    </row>
    <row r="6779" spans="1:5" x14ac:dyDescent="0.2">
      <c r="A6779">
        <v>6718</v>
      </c>
      <c r="B6779" s="1223">
        <f>'Revenues 9-14'!E252</f>
        <v>0</v>
      </c>
      <c r="D6779" s="14" t="str">
        <f t="shared" si="104"/>
        <v>Error?</v>
      </c>
      <c r="E6779" s="14" t="s">
        <v>209</v>
      </c>
    </row>
    <row r="6780" spans="1:5" x14ac:dyDescent="0.2">
      <c r="A6780">
        <v>6719</v>
      </c>
      <c r="B6780" s="1223">
        <f>'Revenues 9-14'!F252</f>
        <v>0</v>
      </c>
      <c r="D6780" s="14" t="str">
        <f t="shared" si="104"/>
        <v>Error?</v>
      </c>
      <c r="E6780" s="14" t="s">
        <v>209</v>
      </c>
    </row>
    <row r="6781" spans="1:5" x14ac:dyDescent="0.2">
      <c r="A6781">
        <v>6720</v>
      </c>
      <c r="B6781" s="1223">
        <f>'Revenues 9-14'!G252</f>
        <v>0</v>
      </c>
      <c r="D6781" s="14" t="str">
        <f t="shared" si="104"/>
        <v>Error?</v>
      </c>
      <c r="E6781" s="14" t="s">
        <v>209</v>
      </c>
    </row>
    <row r="6782" spans="1:5" x14ac:dyDescent="0.2">
      <c r="A6782">
        <v>6721</v>
      </c>
      <c r="B6782" s="1223">
        <f>'Revenues 9-14'!H252</f>
        <v>0</v>
      </c>
      <c r="D6782" s="14" t="str">
        <f t="shared" si="104"/>
        <v>Error?</v>
      </c>
      <c r="E6782" s="14" t="s">
        <v>209</v>
      </c>
    </row>
    <row r="6783" spans="1:5" x14ac:dyDescent="0.2">
      <c r="A6783">
        <v>6722</v>
      </c>
      <c r="B6783" s="1223">
        <f>'Revenues 9-14'!J252</f>
        <v>0</v>
      </c>
      <c r="D6783" s="14" t="str">
        <f t="shared" ref="D6783:D6846" si="105">IF(ISBLANK(B6783),"OK",IF(A6783-B6783=0,"OK","Error?"))</f>
        <v>Error?</v>
      </c>
      <c r="E6783" s="14" t="s">
        <v>209</v>
      </c>
    </row>
    <row r="6784" spans="1:5" x14ac:dyDescent="0.2">
      <c r="A6784">
        <v>6723</v>
      </c>
      <c r="B6784" s="1223">
        <f>'Revenues 9-14'!K252</f>
        <v>0</v>
      </c>
      <c r="D6784" s="14" t="str">
        <f t="shared" si="105"/>
        <v>Error?</v>
      </c>
      <c r="E6784" s="14" t="s">
        <v>209</v>
      </c>
    </row>
    <row r="6785" spans="1:5" x14ac:dyDescent="0.2">
      <c r="A6785">
        <v>6724</v>
      </c>
      <c r="B6785" s="1223">
        <f>'Revenues 9-14'!C253</f>
        <v>0</v>
      </c>
      <c r="D6785" s="14" t="str">
        <f t="shared" si="105"/>
        <v>Error?</v>
      </c>
      <c r="E6785" s="14" t="s">
        <v>209</v>
      </c>
    </row>
    <row r="6786" spans="1:5" x14ac:dyDescent="0.2">
      <c r="A6786">
        <v>6725</v>
      </c>
      <c r="B6786" s="1223">
        <f>'Revenues 9-14'!D253</f>
        <v>0</v>
      </c>
      <c r="D6786" s="14" t="str">
        <f t="shared" si="105"/>
        <v>Error?</v>
      </c>
      <c r="E6786" s="14" t="s">
        <v>209</v>
      </c>
    </row>
    <row r="6787" spans="1:5" x14ac:dyDescent="0.2">
      <c r="A6787">
        <v>6726</v>
      </c>
      <c r="B6787" s="1223">
        <f>'Revenues 9-14'!E253</f>
        <v>0</v>
      </c>
      <c r="D6787" s="14" t="str">
        <f t="shared" si="105"/>
        <v>Error?</v>
      </c>
      <c r="E6787" s="14" t="s">
        <v>209</v>
      </c>
    </row>
    <row r="6788" spans="1:5" x14ac:dyDescent="0.2">
      <c r="A6788">
        <v>6727</v>
      </c>
      <c r="B6788" s="1223">
        <f>'Revenues 9-14'!F253</f>
        <v>0</v>
      </c>
      <c r="D6788" s="14" t="str">
        <f t="shared" si="105"/>
        <v>Error?</v>
      </c>
      <c r="E6788" s="14" t="s">
        <v>209</v>
      </c>
    </row>
    <row r="6789" spans="1:5" x14ac:dyDescent="0.2">
      <c r="A6789">
        <v>6728</v>
      </c>
      <c r="B6789" s="1223">
        <f>'Revenues 9-14'!G253</f>
        <v>0</v>
      </c>
      <c r="D6789" s="14" t="str">
        <f t="shared" si="105"/>
        <v>Error?</v>
      </c>
      <c r="E6789" s="14" t="s">
        <v>209</v>
      </c>
    </row>
    <row r="6790" spans="1:5" x14ac:dyDescent="0.2">
      <c r="A6790">
        <v>6729</v>
      </c>
      <c r="B6790" s="1223">
        <f>'Revenues 9-14'!H253</f>
        <v>0</v>
      </c>
      <c r="D6790" s="14" t="str">
        <f t="shared" si="105"/>
        <v>Error?</v>
      </c>
      <c r="E6790" s="14" t="s">
        <v>209</v>
      </c>
    </row>
    <row r="6791" spans="1:5" x14ac:dyDescent="0.2">
      <c r="A6791">
        <v>6730</v>
      </c>
      <c r="B6791" s="1223">
        <f>'Revenues 9-14'!J253</f>
        <v>0</v>
      </c>
      <c r="D6791" s="14" t="str">
        <f t="shared" si="105"/>
        <v>Error?</v>
      </c>
      <c r="E6791" s="14" t="s">
        <v>209</v>
      </c>
    </row>
    <row r="6792" spans="1:5" x14ac:dyDescent="0.2">
      <c r="A6792">
        <v>6731</v>
      </c>
      <c r="B6792" s="1223">
        <f>'Revenues 9-14'!K253</f>
        <v>0</v>
      </c>
      <c r="D6792" s="14" t="str">
        <f t="shared" si="105"/>
        <v>Error?</v>
      </c>
      <c r="E6792" s="14" t="s">
        <v>209</v>
      </c>
    </row>
    <row r="6793" spans="1:5" x14ac:dyDescent="0.2">
      <c r="A6793">
        <v>6732</v>
      </c>
      <c r="B6793" s="1223">
        <f>'Revenues 9-14'!C254</f>
        <v>0</v>
      </c>
      <c r="D6793" s="14" t="str">
        <f t="shared" si="105"/>
        <v>Error?</v>
      </c>
      <c r="E6793" s="14" t="s">
        <v>209</v>
      </c>
    </row>
    <row r="6794" spans="1:5" x14ac:dyDescent="0.2">
      <c r="A6794">
        <v>6733</v>
      </c>
      <c r="B6794" s="1223">
        <f>'Revenues 9-14'!D254</f>
        <v>0</v>
      </c>
      <c r="D6794" s="14" t="str">
        <f t="shared" si="105"/>
        <v>Error?</v>
      </c>
      <c r="E6794" s="14" t="s">
        <v>209</v>
      </c>
    </row>
    <row r="6795" spans="1:5" x14ac:dyDescent="0.2">
      <c r="A6795">
        <v>6734</v>
      </c>
      <c r="B6795" s="1223">
        <f>'Revenues 9-14'!E254</f>
        <v>0</v>
      </c>
      <c r="D6795" s="14" t="str">
        <f t="shared" si="105"/>
        <v>Error?</v>
      </c>
      <c r="E6795" s="14" t="s">
        <v>209</v>
      </c>
    </row>
    <row r="6796" spans="1:5" x14ac:dyDescent="0.2">
      <c r="A6796">
        <v>6735</v>
      </c>
      <c r="B6796" s="1223">
        <f>'Revenues 9-14'!F254</f>
        <v>0</v>
      </c>
      <c r="D6796" s="14" t="str">
        <f t="shared" si="105"/>
        <v>Error?</v>
      </c>
      <c r="E6796" s="14" t="s">
        <v>209</v>
      </c>
    </row>
    <row r="6797" spans="1:5" x14ac:dyDescent="0.2">
      <c r="A6797">
        <v>6736</v>
      </c>
      <c r="B6797" s="1223">
        <f>'Revenues 9-14'!G254</f>
        <v>0</v>
      </c>
      <c r="D6797" s="14" t="str">
        <f t="shared" si="105"/>
        <v>Error?</v>
      </c>
      <c r="E6797" s="14" t="s">
        <v>209</v>
      </c>
    </row>
    <row r="6798" spans="1:5" x14ac:dyDescent="0.2">
      <c r="A6798">
        <v>6737</v>
      </c>
      <c r="B6798" s="1223">
        <f>'Revenues 9-14'!H254</f>
        <v>0</v>
      </c>
      <c r="D6798" s="14" t="str">
        <f t="shared" si="105"/>
        <v>Error?</v>
      </c>
      <c r="E6798" s="14" t="s">
        <v>209</v>
      </c>
    </row>
    <row r="6799" spans="1:5" x14ac:dyDescent="0.2">
      <c r="A6799">
        <v>6738</v>
      </c>
      <c r="B6799" s="1223">
        <f>'Revenues 9-14'!J254</f>
        <v>0</v>
      </c>
      <c r="D6799" s="14" t="str">
        <f t="shared" si="105"/>
        <v>Error?</v>
      </c>
      <c r="E6799" s="14" t="s">
        <v>209</v>
      </c>
    </row>
    <row r="6800" spans="1:5" x14ac:dyDescent="0.2">
      <c r="A6800">
        <v>6739</v>
      </c>
      <c r="B6800" s="1223">
        <f>'Revenues 9-14'!K254</f>
        <v>0</v>
      </c>
      <c r="D6800" s="14" t="str">
        <f t="shared" si="105"/>
        <v>Error?</v>
      </c>
      <c r="E6800" s="14" t="s">
        <v>209</v>
      </c>
    </row>
    <row r="6801" spans="1:5" x14ac:dyDescent="0.2">
      <c r="A6801">
        <v>6740</v>
      </c>
      <c r="B6801" s="1223">
        <f>'Revenues 9-14'!C255</f>
        <v>0</v>
      </c>
      <c r="D6801" s="14" t="str">
        <f t="shared" si="105"/>
        <v>Error?</v>
      </c>
      <c r="E6801" s="14" t="s">
        <v>209</v>
      </c>
    </row>
    <row r="6802" spans="1:5" x14ac:dyDescent="0.2">
      <c r="A6802">
        <v>6741</v>
      </c>
      <c r="B6802" s="1223">
        <f>'Revenues 9-14'!D255</f>
        <v>0</v>
      </c>
      <c r="D6802" s="14" t="str">
        <f t="shared" si="105"/>
        <v>Error?</v>
      </c>
      <c r="E6802" s="14" t="s">
        <v>209</v>
      </c>
    </row>
    <row r="6803" spans="1:5" x14ac:dyDescent="0.2">
      <c r="A6803">
        <v>6742</v>
      </c>
      <c r="B6803" s="1223">
        <f>'Revenues 9-14'!E255</f>
        <v>0</v>
      </c>
      <c r="D6803" s="14" t="str">
        <f t="shared" si="105"/>
        <v>Error?</v>
      </c>
      <c r="E6803" s="14" t="s">
        <v>209</v>
      </c>
    </row>
    <row r="6804" spans="1:5" x14ac:dyDescent="0.2">
      <c r="A6804">
        <v>6743</v>
      </c>
      <c r="B6804" s="1223">
        <f>'Revenues 9-14'!F255</f>
        <v>0</v>
      </c>
      <c r="D6804" s="14" t="str">
        <f t="shared" si="105"/>
        <v>Error?</v>
      </c>
      <c r="E6804" s="14" t="s">
        <v>209</v>
      </c>
    </row>
    <row r="6805" spans="1:5" x14ac:dyDescent="0.2">
      <c r="A6805">
        <v>6744</v>
      </c>
      <c r="B6805" s="1223">
        <f>'Revenues 9-14'!G255</f>
        <v>0</v>
      </c>
      <c r="D6805" s="14" t="str">
        <f t="shared" si="105"/>
        <v>Error?</v>
      </c>
      <c r="E6805" s="14" t="s">
        <v>209</v>
      </c>
    </row>
    <row r="6806" spans="1:5" x14ac:dyDescent="0.2">
      <c r="A6806">
        <v>6745</v>
      </c>
      <c r="B6806" s="1223">
        <f>'Revenues 9-14'!H255</f>
        <v>0</v>
      </c>
      <c r="D6806" s="14" t="str">
        <f t="shared" si="105"/>
        <v>Error?</v>
      </c>
      <c r="E6806" s="14" t="s">
        <v>209</v>
      </c>
    </row>
    <row r="6807" spans="1:5" x14ac:dyDescent="0.2">
      <c r="A6807">
        <v>6746</v>
      </c>
      <c r="B6807" s="1223">
        <f>'Revenues 9-14'!J255</f>
        <v>0</v>
      </c>
      <c r="D6807" s="14" t="str">
        <f t="shared" si="105"/>
        <v>Error?</v>
      </c>
      <c r="E6807" s="14" t="s">
        <v>209</v>
      </c>
    </row>
    <row r="6808" spans="1:5" x14ac:dyDescent="0.2">
      <c r="A6808">
        <v>6747</v>
      </c>
      <c r="B6808" s="1223">
        <f>'Revenues 9-14'!K255</f>
        <v>0</v>
      </c>
      <c r="D6808" s="14" t="str">
        <f t="shared" si="105"/>
        <v>Error?</v>
      </c>
      <c r="E6808" s="14" t="s">
        <v>209</v>
      </c>
    </row>
    <row r="6809" spans="1:5" x14ac:dyDescent="0.2">
      <c r="A6809">
        <v>6748</v>
      </c>
      <c r="B6809" s="1223">
        <f>'Revenues 9-14'!C256</f>
        <v>0</v>
      </c>
      <c r="D6809" s="14" t="str">
        <f t="shared" si="105"/>
        <v>Error?</v>
      </c>
      <c r="E6809" s="14" t="s">
        <v>209</v>
      </c>
    </row>
    <row r="6810" spans="1:5" x14ac:dyDescent="0.2">
      <c r="A6810">
        <v>6749</v>
      </c>
      <c r="B6810" s="1223">
        <f>'Revenues 9-14'!D256</f>
        <v>0</v>
      </c>
      <c r="D6810" s="14" t="str">
        <f t="shared" si="105"/>
        <v>Error?</v>
      </c>
      <c r="E6810" s="14" t="s">
        <v>209</v>
      </c>
    </row>
    <row r="6811" spans="1:5" x14ac:dyDescent="0.2">
      <c r="A6811">
        <v>6750</v>
      </c>
      <c r="B6811" s="1223">
        <f>'Revenues 9-14'!E256</f>
        <v>0</v>
      </c>
      <c r="D6811" s="14" t="str">
        <f t="shared" si="105"/>
        <v>Error?</v>
      </c>
      <c r="E6811" s="14" t="s">
        <v>209</v>
      </c>
    </row>
    <row r="6812" spans="1:5" x14ac:dyDescent="0.2">
      <c r="A6812">
        <v>6751</v>
      </c>
      <c r="B6812" s="1223">
        <f>'Revenues 9-14'!F256</f>
        <v>0</v>
      </c>
      <c r="D6812" s="14" t="str">
        <f t="shared" si="105"/>
        <v>Error?</v>
      </c>
      <c r="E6812" s="14" t="s">
        <v>209</v>
      </c>
    </row>
    <row r="6813" spans="1:5" x14ac:dyDescent="0.2">
      <c r="A6813">
        <v>6752</v>
      </c>
      <c r="B6813" s="1223">
        <f>'Revenues 9-14'!G256</f>
        <v>0</v>
      </c>
      <c r="D6813" s="14" t="str">
        <f t="shared" si="105"/>
        <v>Error?</v>
      </c>
      <c r="E6813" s="14" t="s">
        <v>209</v>
      </c>
    </row>
    <row r="6814" spans="1:5" x14ac:dyDescent="0.2">
      <c r="A6814">
        <v>6753</v>
      </c>
      <c r="B6814" s="1223">
        <f>'Revenues 9-14'!H256</f>
        <v>0</v>
      </c>
      <c r="D6814" s="14" t="str">
        <f t="shared" si="105"/>
        <v>Error?</v>
      </c>
      <c r="E6814" s="14" t="s">
        <v>209</v>
      </c>
    </row>
    <row r="6815" spans="1:5" x14ac:dyDescent="0.2">
      <c r="A6815">
        <v>6754</v>
      </c>
      <c r="B6815" s="1223">
        <f>'Revenues 9-14'!J256</f>
        <v>0</v>
      </c>
      <c r="D6815" s="14" t="str">
        <f t="shared" si="105"/>
        <v>Error?</v>
      </c>
      <c r="E6815" s="14" t="s">
        <v>209</v>
      </c>
    </row>
    <row r="6816" spans="1:5" x14ac:dyDescent="0.2">
      <c r="A6816">
        <v>6755</v>
      </c>
      <c r="B6816" s="1223">
        <f>'Revenues 9-14'!K256</f>
        <v>0</v>
      </c>
      <c r="D6816" s="14" t="str">
        <f t="shared" si="105"/>
        <v>Error?</v>
      </c>
      <c r="E6816" s="14" t="s">
        <v>209</v>
      </c>
    </row>
    <row r="6817" spans="1:5" x14ac:dyDescent="0.2">
      <c r="A6817">
        <v>6756</v>
      </c>
      <c r="B6817" s="1223">
        <f>'Revenues 9-14'!C257</f>
        <v>0</v>
      </c>
      <c r="D6817" s="14" t="str">
        <f t="shared" si="105"/>
        <v>Error?</v>
      </c>
      <c r="E6817" s="14" t="s">
        <v>209</v>
      </c>
    </row>
    <row r="6818" spans="1:5" x14ac:dyDescent="0.2">
      <c r="A6818">
        <v>6757</v>
      </c>
      <c r="B6818" s="1223">
        <f>'Revenues 9-14'!D257</f>
        <v>0</v>
      </c>
      <c r="D6818" s="14" t="str">
        <f t="shared" si="105"/>
        <v>Error?</v>
      </c>
      <c r="E6818" s="14" t="s">
        <v>209</v>
      </c>
    </row>
    <row r="6819" spans="1:5" x14ac:dyDescent="0.2">
      <c r="A6819">
        <v>6758</v>
      </c>
      <c r="B6819" s="1223">
        <f>'Revenues 9-14'!E257</f>
        <v>0</v>
      </c>
      <c r="D6819" s="14" t="str">
        <f t="shared" si="105"/>
        <v>Error?</v>
      </c>
      <c r="E6819" s="14" t="s">
        <v>209</v>
      </c>
    </row>
    <row r="6820" spans="1:5" x14ac:dyDescent="0.2">
      <c r="A6820">
        <v>6759</v>
      </c>
      <c r="B6820" s="1223">
        <f>'Revenues 9-14'!F257</f>
        <v>0</v>
      </c>
      <c r="D6820" s="14" t="str">
        <f t="shared" si="105"/>
        <v>Error?</v>
      </c>
      <c r="E6820" s="14" t="s">
        <v>209</v>
      </c>
    </row>
    <row r="6821" spans="1:5" x14ac:dyDescent="0.2">
      <c r="A6821">
        <v>6760</v>
      </c>
      <c r="B6821" s="1223">
        <f>'Revenues 9-14'!G257</f>
        <v>0</v>
      </c>
      <c r="D6821" s="14" t="str">
        <f t="shared" si="105"/>
        <v>Error?</v>
      </c>
      <c r="E6821" s="14" t="s">
        <v>209</v>
      </c>
    </row>
    <row r="6822" spans="1:5" x14ac:dyDescent="0.2">
      <c r="A6822">
        <v>6761</v>
      </c>
      <c r="B6822" s="1223">
        <f>'Revenues 9-14'!H257</f>
        <v>0</v>
      </c>
      <c r="D6822" s="14" t="str">
        <f t="shared" si="105"/>
        <v>Error?</v>
      </c>
      <c r="E6822" s="14" t="s">
        <v>209</v>
      </c>
    </row>
    <row r="6823" spans="1:5" x14ac:dyDescent="0.2">
      <c r="A6823">
        <v>6762</v>
      </c>
      <c r="B6823" s="1223">
        <f>'Revenues 9-14'!J257</f>
        <v>0</v>
      </c>
      <c r="D6823" s="14" t="str">
        <f t="shared" si="105"/>
        <v>Error?</v>
      </c>
      <c r="E6823" s="14" t="s">
        <v>209</v>
      </c>
    </row>
    <row r="6824" spans="1:5" x14ac:dyDescent="0.2">
      <c r="A6824">
        <v>6763</v>
      </c>
      <c r="B6824" s="1223">
        <f>'Revenues 9-14'!K257</f>
        <v>0</v>
      </c>
      <c r="D6824" s="14" t="str">
        <f t="shared" si="105"/>
        <v>Error?</v>
      </c>
      <c r="E6824" s="14" t="s">
        <v>209</v>
      </c>
    </row>
    <row r="6825" spans="1:5" x14ac:dyDescent="0.2">
      <c r="A6825">
        <v>6764</v>
      </c>
      <c r="B6825" s="1223">
        <f>'Revenues 9-14'!C258</f>
        <v>0</v>
      </c>
      <c r="D6825" s="14" t="str">
        <f t="shared" si="105"/>
        <v>Error?</v>
      </c>
      <c r="E6825" s="14" t="s">
        <v>209</v>
      </c>
    </row>
    <row r="6826" spans="1:5" x14ac:dyDescent="0.2">
      <c r="A6826">
        <v>6765</v>
      </c>
      <c r="B6826" s="1223">
        <f>'Revenues 9-14'!D258</f>
        <v>0</v>
      </c>
      <c r="D6826" s="14" t="str">
        <f t="shared" si="105"/>
        <v>Error?</v>
      </c>
      <c r="E6826" s="14" t="s">
        <v>209</v>
      </c>
    </row>
    <row r="6827" spans="1:5" x14ac:dyDescent="0.2">
      <c r="A6827">
        <v>6766</v>
      </c>
      <c r="B6827" s="1223">
        <f>'Revenues 9-14'!E258</f>
        <v>0</v>
      </c>
      <c r="D6827" s="14" t="str">
        <f t="shared" si="105"/>
        <v>Error?</v>
      </c>
      <c r="E6827" s="14" t="s">
        <v>209</v>
      </c>
    </row>
    <row r="6828" spans="1:5" x14ac:dyDescent="0.2">
      <c r="A6828">
        <v>6767</v>
      </c>
      <c r="B6828" s="1223">
        <f>'Revenues 9-14'!F258</f>
        <v>0</v>
      </c>
      <c r="D6828" s="14" t="str">
        <f t="shared" si="105"/>
        <v>Error?</v>
      </c>
      <c r="E6828" s="14" t="s">
        <v>209</v>
      </c>
    </row>
    <row r="6829" spans="1:5" x14ac:dyDescent="0.2">
      <c r="A6829">
        <v>6768</v>
      </c>
      <c r="B6829" s="1223">
        <f>'Revenues 9-14'!G258</f>
        <v>0</v>
      </c>
      <c r="D6829" s="14" t="str">
        <f t="shared" si="105"/>
        <v>Error?</v>
      </c>
      <c r="E6829" s="14" t="s">
        <v>209</v>
      </c>
    </row>
    <row r="6830" spans="1:5" x14ac:dyDescent="0.2">
      <c r="A6830">
        <v>6769</v>
      </c>
      <c r="B6830" s="1223">
        <f>'Revenues 9-14'!H258</f>
        <v>0</v>
      </c>
      <c r="D6830" s="14" t="str">
        <f t="shared" si="105"/>
        <v>Error?</v>
      </c>
      <c r="E6830" s="14" t="s">
        <v>209</v>
      </c>
    </row>
    <row r="6831" spans="1:5" x14ac:dyDescent="0.2">
      <c r="A6831">
        <v>6770</v>
      </c>
      <c r="B6831" s="1223">
        <f>'Revenues 9-14'!J258</f>
        <v>0</v>
      </c>
      <c r="D6831" s="14" t="str">
        <f t="shared" si="105"/>
        <v>Error?</v>
      </c>
      <c r="E6831" s="14" t="s">
        <v>209</v>
      </c>
    </row>
    <row r="6832" spans="1:5" x14ac:dyDescent="0.2">
      <c r="A6832">
        <v>6771</v>
      </c>
      <c r="B6832" s="1223">
        <f>'Revenues 9-14'!K258</f>
        <v>0</v>
      </c>
      <c r="D6832" s="14" t="str">
        <f t="shared" si="105"/>
        <v>Error?</v>
      </c>
    </row>
    <row r="6833" spans="1:4" x14ac:dyDescent="0.2">
      <c r="A6833">
        <v>6772</v>
      </c>
      <c r="B6833" s="1223">
        <f>'Revenues 9-14'!C259</f>
        <v>0</v>
      </c>
      <c r="D6833" s="14" t="str">
        <f t="shared" si="105"/>
        <v>Error?</v>
      </c>
    </row>
    <row r="6834" spans="1:4" x14ac:dyDescent="0.2">
      <c r="A6834">
        <v>6773</v>
      </c>
      <c r="B6834" s="1223">
        <f>'Revenues 9-14'!D259</f>
        <v>0</v>
      </c>
      <c r="D6834" s="14" t="str">
        <f t="shared" si="105"/>
        <v>Error?</v>
      </c>
    </row>
    <row r="6835" spans="1:4" x14ac:dyDescent="0.2">
      <c r="A6835">
        <v>6774</v>
      </c>
      <c r="B6835" s="1223">
        <f>'Revenues 9-14'!E259</f>
        <v>0</v>
      </c>
      <c r="D6835" s="14" t="str">
        <f t="shared" si="105"/>
        <v>Error?</v>
      </c>
    </row>
    <row r="6836" spans="1:4" x14ac:dyDescent="0.2">
      <c r="A6836">
        <v>6775</v>
      </c>
      <c r="B6836" s="1223">
        <f>'Revenues 9-14'!F259</f>
        <v>0</v>
      </c>
      <c r="D6836" s="14" t="str">
        <f t="shared" si="105"/>
        <v>Error?</v>
      </c>
    </row>
    <row r="6837" spans="1:4" x14ac:dyDescent="0.2">
      <c r="A6837">
        <v>6776</v>
      </c>
      <c r="B6837" s="1223">
        <f>'Revenues 9-14'!G259</f>
        <v>0</v>
      </c>
      <c r="D6837" s="14" t="str">
        <f t="shared" si="105"/>
        <v>Error?</v>
      </c>
    </row>
    <row r="6838" spans="1:4" x14ac:dyDescent="0.2">
      <c r="A6838">
        <v>6777</v>
      </c>
      <c r="B6838" s="1223">
        <f>'Revenues 9-14'!H259</f>
        <v>0</v>
      </c>
      <c r="D6838" s="14" t="str">
        <f t="shared" si="105"/>
        <v>Error?</v>
      </c>
    </row>
    <row r="6839" spans="1:4" x14ac:dyDescent="0.2">
      <c r="A6839">
        <v>6778</v>
      </c>
      <c r="B6839" s="1223">
        <f>'Revenues 9-14'!J259</f>
        <v>0</v>
      </c>
      <c r="D6839" s="14" t="str">
        <f t="shared" si="105"/>
        <v>Error?</v>
      </c>
    </row>
    <row r="6840" spans="1:4" x14ac:dyDescent="0.2">
      <c r="A6840">
        <v>6779</v>
      </c>
      <c r="B6840" s="1223">
        <f>'Revenues 9-14'!K259</f>
        <v>0</v>
      </c>
      <c r="D6840" s="14" t="str">
        <f t="shared" si="105"/>
        <v>Error?</v>
      </c>
    </row>
    <row r="6841" spans="1:4" x14ac:dyDescent="0.2">
      <c r="A6841">
        <v>6780</v>
      </c>
      <c r="B6841" s="1223">
        <f>'Revenues 9-14'!C262</f>
        <v>0</v>
      </c>
      <c r="D6841" s="14" t="str">
        <f t="shared" si="105"/>
        <v>Error?</v>
      </c>
    </row>
    <row r="6842" spans="1:4" x14ac:dyDescent="0.2">
      <c r="A6842">
        <v>6781</v>
      </c>
      <c r="B6842" s="1223">
        <f>'Revenues 9-14'!D262</f>
        <v>0</v>
      </c>
      <c r="D6842" s="14" t="str">
        <f t="shared" si="105"/>
        <v>Error?</v>
      </c>
    </row>
    <row r="6843" spans="1:4" x14ac:dyDescent="0.2">
      <c r="A6843">
        <v>6782</v>
      </c>
      <c r="B6843" s="1223">
        <f>'Revenues 9-14'!G262</f>
        <v>0</v>
      </c>
      <c r="D6843" s="14" t="str">
        <f t="shared" si="105"/>
        <v>Error?</v>
      </c>
    </row>
    <row r="6844" spans="1:4" x14ac:dyDescent="0.2">
      <c r="A6844">
        <v>6783</v>
      </c>
      <c r="B6844" s="1223">
        <f>'Expenditures 15-22'!I5</f>
        <v>0</v>
      </c>
      <c r="D6844" s="14" t="str">
        <f t="shared" si="105"/>
        <v>Error?</v>
      </c>
    </row>
    <row r="6845" spans="1:4" x14ac:dyDescent="0.2">
      <c r="A6845">
        <v>6784</v>
      </c>
      <c r="B6845" s="1223">
        <f>'Expenditures 15-22'!J5</f>
        <v>0</v>
      </c>
      <c r="D6845" s="14" t="str">
        <f t="shared" si="105"/>
        <v>Error?</v>
      </c>
    </row>
    <row r="6846" spans="1:4" x14ac:dyDescent="0.2">
      <c r="A6846">
        <v>6785</v>
      </c>
      <c r="B6846" s="1223">
        <f>'Expenditures 15-22'!I7</f>
        <v>0</v>
      </c>
      <c r="D6846" s="14" t="str">
        <f t="shared" si="105"/>
        <v>Error?</v>
      </c>
    </row>
    <row r="6847" spans="1:4" x14ac:dyDescent="0.2">
      <c r="A6847">
        <v>6786</v>
      </c>
      <c r="B6847" s="1223">
        <f>'Expenditures 15-22'!J7</f>
        <v>0</v>
      </c>
      <c r="D6847" s="14" t="str">
        <f t="shared" ref="D6847:D6910" si="106">IF(ISBLANK(B6847),"OK",IF(A6847-B6847=0,"OK","Error?"))</f>
        <v>Error?</v>
      </c>
    </row>
    <row r="6848" spans="1:4" x14ac:dyDescent="0.2">
      <c r="A6848">
        <v>6787</v>
      </c>
      <c r="B6848" s="1223">
        <f>'Expenditures 15-22'!K7</f>
        <v>0</v>
      </c>
      <c r="D6848" s="14" t="str">
        <f t="shared" si="106"/>
        <v>Error?</v>
      </c>
    </row>
    <row r="6849" spans="1:4" x14ac:dyDescent="0.2">
      <c r="A6849">
        <v>6788</v>
      </c>
      <c r="B6849" s="1223">
        <f>'Expenditures 15-22'!I8</f>
        <v>0</v>
      </c>
      <c r="D6849" s="14" t="str">
        <f t="shared" si="106"/>
        <v>Error?</v>
      </c>
    </row>
    <row r="6850" spans="1:4" x14ac:dyDescent="0.2">
      <c r="A6850">
        <v>6789</v>
      </c>
      <c r="B6850" s="1223">
        <f>'Expenditures 15-22'!J8</f>
        <v>0</v>
      </c>
      <c r="D6850" s="14" t="str">
        <f t="shared" si="106"/>
        <v>Error?</v>
      </c>
    </row>
    <row r="6851" spans="1:4" x14ac:dyDescent="0.2">
      <c r="A6851">
        <v>6790</v>
      </c>
      <c r="B6851" s="1223">
        <f>'Expenditures 15-22'!I9</f>
        <v>0</v>
      </c>
      <c r="D6851" s="14" t="str">
        <f t="shared" si="106"/>
        <v>Error?</v>
      </c>
    </row>
    <row r="6852" spans="1:4" x14ac:dyDescent="0.2">
      <c r="A6852">
        <v>6791</v>
      </c>
      <c r="B6852" s="1223">
        <f>'Expenditures 15-22'!J9</f>
        <v>0</v>
      </c>
      <c r="D6852" s="14" t="str">
        <f t="shared" si="106"/>
        <v>Error?</v>
      </c>
    </row>
    <row r="6853" spans="1:4" x14ac:dyDescent="0.2">
      <c r="A6853">
        <v>6792</v>
      </c>
      <c r="B6853" s="1223">
        <f>'Expenditures 15-22'!K9</f>
        <v>101192</v>
      </c>
      <c r="D6853" s="14" t="str">
        <f t="shared" si="106"/>
        <v>Error?</v>
      </c>
    </row>
    <row r="6854" spans="1:4" x14ac:dyDescent="0.2">
      <c r="A6854">
        <v>6793</v>
      </c>
      <c r="B6854" s="1223">
        <f>'Expenditures 15-22'!I10</f>
        <v>0</v>
      </c>
      <c r="D6854" s="14" t="str">
        <f t="shared" si="106"/>
        <v>Error?</v>
      </c>
    </row>
    <row r="6855" spans="1:4" x14ac:dyDescent="0.2">
      <c r="A6855">
        <v>6794</v>
      </c>
      <c r="B6855" s="1223">
        <f>'Expenditures 15-22'!J10</f>
        <v>0</v>
      </c>
      <c r="D6855" s="14" t="str">
        <f t="shared" si="106"/>
        <v>Error?</v>
      </c>
    </row>
    <row r="6856" spans="1:4" x14ac:dyDescent="0.2">
      <c r="A6856">
        <v>6795</v>
      </c>
      <c r="B6856" s="1223">
        <f>'Expenditures 15-22'!I11</f>
        <v>0</v>
      </c>
      <c r="D6856" s="14" t="str">
        <f t="shared" si="106"/>
        <v>Error?</v>
      </c>
    </row>
    <row r="6857" spans="1:4" x14ac:dyDescent="0.2">
      <c r="A6857">
        <v>6796</v>
      </c>
      <c r="B6857" s="1223">
        <f>'Expenditures 15-22'!J11</f>
        <v>0</v>
      </c>
      <c r="D6857" s="14" t="str">
        <f t="shared" si="106"/>
        <v>Error?</v>
      </c>
    </row>
    <row r="6858" spans="1:4" x14ac:dyDescent="0.2">
      <c r="A6858">
        <v>6797</v>
      </c>
      <c r="B6858" s="1223">
        <f>'Expenditures 15-22'!K11</f>
        <v>0</v>
      </c>
      <c r="D6858" s="14" t="str">
        <f t="shared" si="106"/>
        <v>Error?</v>
      </c>
    </row>
    <row r="6859" spans="1:4" x14ac:dyDescent="0.2">
      <c r="A6859">
        <v>6798</v>
      </c>
      <c r="B6859" s="1223">
        <f>'Expenditures 15-22'!I12</f>
        <v>0</v>
      </c>
      <c r="D6859" s="14" t="str">
        <f t="shared" si="106"/>
        <v>Error?</v>
      </c>
    </row>
    <row r="6860" spans="1:4" x14ac:dyDescent="0.2">
      <c r="A6860">
        <v>6799</v>
      </c>
      <c r="B6860" s="1223">
        <f>'Expenditures 15-22'!J12</f>
        <v>0</v>
      </c>
      <c r="D6860" s="14" t="str">
        <f t="shared" si="106"/>
        <v>Error?</v>
      </c>
    </row>
    <row r="6861" spans="1:4" x14ac:dyDescent="0.2">
      <c r="A6861">
        <v>6800</v>
      </c>
      <c r="B6861" s="1223">
        <f>'Expenditures 15-22'!I13</f>
        <v>0</v>
      </c>
      <c r="D6861" s="14" t="str">
        <f t="shared" si="106"/>
        <v>Error?</v>
      </c>
    </row>
    <row r="6862" spans="1:4" x14ac:dyDescent="0.2">
      <c r="A6862">
        <v>6801</v>
      </c>
      <c r="B6862" s="1223">
        <f>'Expenditures 15-22'!J13</f>
        <v>0</v>
      </c>
      <c r="D6862" s="14" t="str">
        <f t="shared" si="106"/>
        <v>Error?</v>
      </c>
    </row>
    <row r="6863" spans="1:4" x14ac:dyDescent="0.2">
      <c r="A6863">
        <v>6802</v>
      </c>
      <c r="B6863" s="1223">
        <f>'Expenditures 15-22'!I14</f>
        <v>0</v>
      </c>
      <c r="D6863" s="14" t="str">
        <f t="shared" si="106"/>
        <v>Error?</v>
      </c>
    </row>
    <row r="6864" spans="1:4" x14ac:dyDescent="0.2">
      <c r="A6864">
        <v>6803</v>
      </c>
      <c r="B6864" s="1223">
        <f>'Expenditures 15-22'!J14</f>
        <v>0</v>
      </c>
      <c r="D6864" s="14" t="str">
        <f t="shared" si="106"/>
        <v>Error?</v>
      </c>
    </row>
    <row r="6865" spans="1:4" x14ac:dyDescent="0.2">
      <c r="A6865">
        <v>6804</v>
      </c>
      <c r="B6865" s="1223">
        <f>'Expenditures 15-22'!I15</f>
        <v>0</v>
      </c>
      <c r="D6865" s="14" t="str">
        <f t="shared" si="106"/>
        <v>Error?</v>
      </c>
    </row>
    <row r="6866" spans="1:4" x14ac:dyDescent="0.2">
      <c r="A6866">
        <v>6805</v>
      </c>
      <c r="B6866" s="1223">
        <f>'Expenditures 15-22'!J15</f>
        <v>0</v>
      </c>
      <c r="D6866" s="14" t="str">
        <f t="shared" si="106"/>
        <v>Error?</v>
      </c>
    </row>
    <row r="6867" spans="1:4" x14ac:dyDescent="0.2">
      <c r="A6867">
        <v>6806</v>
      </c>
      <c r="B6867" s="1223">
        <f>'Expenditures 15-22'!I16</f>
        <v>0</v>
      </c>
      <c r="D6867" s="14" t="str">
        <f t="shared" si="106"/>
        <v>Error?</v>
      </c>
    </row>
    <row r="6868" spans="1:4" x14ac:dyDescent="0.2">
      <c r="A6868">
        <v>6807</v>
      </c>
      <c r="B6868" s="1223">
        <f>'Expenditures 15-22'!J16</f>
        <v>0</v>
      </c>
      <c r="D6868" s="14" t="str">
        <f t="shared" si="106"/>
        <v>Error?</v>
      </c>
    </row>
    <row r="6869" spans="1:4" x14ac:dyDescent="0.2">
      <c r="A6869">
        <v>6808</v>
      </c>
      <c r="B6869" s="1223">
        <f>'Expenditures 15-22'!I17</f>
        <v>0</v>
      </c>
      <c r="D6869" s="14" t="str">
        <f t="shared" si="106"/>
        <v>Error?</v>
      </c>
    </row>
    <row r="6870" spans="1:4" x14ac:dyDescent="0.2">
      <c r="A6870">
        <v>6809</v>
      </c>
      <c r="B6870" s="1223">
        <f>'Expenditures 15-22'!J17</f>
        <v>0</v>
      </c>
      <c r="D6870" s="14" t="str">
        <f t="shared" si="106"/>
        <v>Error?</v>
      </c>
    </row>
    <row r="6871" spans="1:4" x14ac:dyDescent="0.2">
      <c r="A6871">
        <v>6810</v>
      </c>
      <c r="B6871" s="1223">
        <f>'Expenditures 15-22'!K17</f>
        <v>0</v>
      </c>
      <c r="D6871" s="14" t="str">
        <f t="shared" si="106"/>
        <v>Error?</v>
      </c>
    </row>
    <row r="6872" spans="1:4" x14ac:dyDescent="0.2">
      <c r="A6872">
        <v>6811</v>
      </c>
      <c r="B6872" s="1223">
        <f>'Expenditures 15-22'!I18</f>
        <v>0</v>
      </c>
      <c r="D6872" s="14" t="str">
        <f t="shared" si="106"/>
        <v>Error?</v>
      </c>
    </row>
    <row r="6873" spans="1:4" x14ac:dyDescent="0.2">
      <c r="A6873">
        <v>6812</v>
      </c>
      <c r="B6873" s="1223">
        <f>'Expenditures 15-22'!J18</f>
        <v>0</v>
      </c>
      <c r="D6873" s="14" t="str">
        <f t="shared" si="106"/>
        <v>Error?</v>
      </c>
    </row>
    <row r="6874" spans="1:4" x14ac:dyDescent="0.2">
      <c r="A6874">
        <v>6813</v>
      </c>
      <c r="B6874" s="1223">
        <f>'Expenditures 15-22'!I19</f>
        <v>0</v>
      </c>
      <c r="D6874" s="14" t="str">
        <f t="shared" si="106"/>
        <v>Error?</v>
      </c>
    </row>
    <row r="6875" spans="1:4" x14ac:dyDescent="0.2">
      <c r="A6875">
        <v>6814</v>
      </c>
      <c r="B6875" s="1223">
        <f>'Expenditures 15-22'!J19</f>
        <v>0</v>
      </c>
      <c r="D6875" s="14" t="str">
        <f t="shared" si="106"/>
        <v>Error?</v>
      </c>
    </row>
    <row r="6876" spans="1:4" x14ac:dyDescent="0.2">
      <c r="A6876">
        <v>6815</v>
      </c>
      <c r="B6876" s="1223">
        <f>'Expenditures 15-22'!H20</f>
        <v>0</v>
      </c>
      <c r="D6876" s="14" t="str">
        <f t="shared" si="106"/>
        <v>Error?</v>
      </c>
    </row>
    <row r="6877" spans="1:4" x14ac:dyDescent="0.2">
      <c r="A6877">
        <v>6816</v>
      </c>
      <c r="B6877" s="1223">
        <f>'Expenditures 15-22'!K20</f>
        <v>0</v>
      </c>
      <c r="D6877" s="14" t="str">
        <f t="shared" si="106"/>
        <v>Error?</v>
      </c>
    </row>
    <row r="6878" spans="1:4" x14ac:dyDescent="0.2">
      <c r="A6878">
        <v>6817</v>
      </c>
      <c r="B6878" s="1223">
        <f>'Expenditures 15-22'!H21</f>
        <v>0</v>
      </c>
      <c r="D6878" s="14" t="str">
        <f t="shared" si="106"/>
        <v>Error?</v>
      </c>
    </row>
    <row r="6879" spans="1:4" x14ac:dyDescent="0.2">
      <c r="A6879">
        <v>6818</v>
      </c>
      <c r="B6879" s="1223">
        <f>'Expenditures 15-22'!K21</f>
        <v>0</v>
      </c>
      <c r="D6879" s="14" t="str">
        <f t="shared" si="106"/>
        <v>Error?</v>
      </c>
    </row>
    <row r="6880" spans="1:4" x14ac:dyDescent="0.2">
      <c r="A6880">
        <v>6819</v>
      </c>
      <c r="B6880" s="1223">
        <f>'Expenditures 15-22'!H22</f>
        <v>0</v>
      </c>
      <c r="D6880" s="14" t="str">
        <f t="shared" si="106"/>
        <v>Error?</v>
      </c>
    </row>
    <row r="6881" spans="1:4" x14ac:dyDescent="0.2">
      <c r="A6881">
        <v>6820</v>
      </c>
      <c r="B6881" s="1223">
        <f>'Expenditures 15-22'!K22</f>
        <v>0</v>
      </c>
      <c r="D6881" s="14" t="str">
        <f t="shared" si="106"/>
        <v>Error?</v>
      </c>
    </row>
    <row r="6882" spans="1:4" x14ac:dyDescent="0.2">
      <c r="A6882">
        <v>6821</v>
      </c>
      <c r="B6882" s="1223">
        <f>'Expenditures 15-22'!H23</f>
        <v>0</v>
      </c>
      <c r="D6882" s="14" t="str">
        <f t="shared" si="106"/>
        <v>Error?</v>
      </c>
    </row>
    <row r="6883" spans="1:4" x14ac:dyDescent="0.2">
      <c r="A6883">
        <v>6822</v>
      </c>
      <c r="B6883" s="1223">
        <f>'Expenditures 15-22'!K23</f>
        <v>0</v>
      </c>
      <c r="D6883" s="14" t="str">
        <f t="shared" si="106"/>
        <v>Error?</v>
      </c>
    </row>
    <row r="6884" spans="1:4" x14ac:dyDescent="0.2">
      <c r="A6884">
        <v>6823</v>
      </c>
      <c r="B6884" s="1223">
        <f>'Expenditures 15-22'!H24</f>
        <v>0</v>
      </c>
      <c r="D6884" s="14" t="str">
        <f t="shared" si="106"/>
        <v>Error?</v>
      </c>
    </row>
    <row r="6885" spans="1:4" x14ac:dyDescent="0.2">
      <c r="A6885">
        <v>6824</v>
      </c>
      <c r="B6885" s="1223">
        <f>'Expenditures 15-22'!K24</f>
        <v>0</v>
      </c>
      <c r="D6885" s="14" t="str">
        <f t="shared" si="106"/>
        <v>Error?</v>
      </c>
    </row>
    <row r="6886" spans="1:4" x14ac:dyDescent="0.2">
      <c r="A6886">
        <v>6825</v>
      </c>
      <c r="B6886" s="1223">
        <f>'Expenditures 15-22'!H25</f>
        <v>0</v>
      </c>
      <c r="D6886" s="14" t="str">
        <f t="shared" si="106"/>
        <v>Error?</v>
      </c>
    </row>
    <row r="6887" spans="1:4" x14ac:dyDescent="0.2">
      <c r="A6887">
        <v>6826</v>
      </c>
      <c r="B6887" s="1223">
        <f>'Expenditures 15-22'!K25</f>
        <v>0</v>
      </c>
      <c r="D6887" s="14" t="str">
        <f t="shared" si="106"/>
        <v>Error?</v>
      </c>
    </row>
    <row r="6888" spans="1:4" x14ac:dyDescent="0.2">
      <c r="A6888">
        <v>6827</v>
      </c>
      <c r="B6888" s="1223">
        <f>'Expenditures 15-22'!H26</f>
        <v>0</v>
      </c>
      <c r="D6888" s="14" t="str">
        <f t="shared" si="106"/>
        <v>Error?</v>
      </c>
    </row>
    <row r="6889" spans="1:4" x14ac:dyDescent="0.2">
      <c r="A6889">
        <v>6828</v>
      </c>
      <c r="B6889" s="1223">
        <f>'Expenditures 15-22'!K26</f>
        <v>0</v>
      </c>
      <c r="D6889" s="14" t="str">
        <f t="shared" si="106"/>
        <v>Error?</v>
      </c>
    </row>
    <row r="6890" spans="1:4" x14ac:dyDescent="0.2">
      <c r="A6890">
        <v>6829</v>
      </c>
      <c r="B6890" s="1223">
        <f>'Expenditures 15-22'!H27</f>
        <v>0</v>
      </c>
      <c r="D6890" s="14" t="str">
        <f t="shared" si="106"/>
        <v>Error?</v>
      </c>
    </row>
    <row r="6891" spans="1:4" x14ac:dyDescent="0.2">
      <c r="A6891">
        <v>6830</v>
      </c>
      <c r="B6891" s="1223">
        <f>'Expenditures 15-22'!K27</f>
        <v>0</v>
      </c>
      <c r="D6891" s="14" t="str">
        <f t="shared" si="106"/>
        <v>Error?</v>
      </c>
    </row>
    <row r="6892" spans="1:4" x14ac:dyDescent="0.2">
      <c r="A6892">
        <v>6831</v>
      </c>
      <c r="B6892" s="1223">
        <f>'Expenditures 15-22'!H28</f>
        <v>0</v>
      </c>
      <c r="D6892" s="14" t="str">
        <f t="shared" si="106"/>
        <v>Error?</v>
      </c>
    </row>
    <row r="6893" spans="1:4" x14ac:dyDescent="0.2">
      <c r="A6893">
        <v>6832</v>
      </c>
      <c r="B6893" s="1223">
        <f>'Expenditures 15-22'!K28</f>
        <v>0</v>
      </c>
      <c r="D6893" s="14" t="str">
        <f t="shared" si="106"/>
        <v>Error?</v>
      </c>
    </row>
    <row r="6894" spans="1:4" x14ac:dyDescent="0.2">
      <c r="A6894">
        <v>6833</v>
      </c>
      <c r="B6894" s="1223">
        <f>'Expenditures 15-22'!H29</f>
        <v>0</v>
      </c>
      <c r="D6894" s="14" t="str">
        <f t="shared" si="106"/>
        <v>Error?</v>
      </c>
    </row>
    <row r="6895" spans="1:4" x14ac:dyDescent="0.2">
      <c r="A6895">
        <v>6834</v>
      </c>
      <c r="B6895" s="1223">
        <f>'Expenditures 15-22'!K29</f>
        <v>0</v>
      </c>
      <c r="D6895" s="14" t="str">
        <f t="shared" si="106"/>
        <v>Error?</v>
      </c>
    </row>
    <row r="6896" spans="1:4" x14ac:dyDescent="0.2">
      <c r="A6896">
        <v>6835</v>
      </c>
      <c r="B6896" s="1223">
        <f>'Expenditures 15-22'!H30</f>
        <v>0</v>
      </c>
      <c r="D6896" s="14" t="str">
        <f t="shared" si="106"/>
        <v>Error?</v>
      </c>
    </row>
    <row r="6897" spans="1:4" x14ac:dyDescent="0.2">
      <c r="A6897">
        <v>6836</v>
      </c>
      <c r="B6897" s="1223">
        <f>'Expenditures 15-22'!K30</f>
        <v>0</v>
      </c>
      <c r="D6897" s="14" t="str">
        <f t="shared" si="106"/>
        <v>Error?</v>
      </c>
    </row>
    <row r="6898" spans="1:4" x14ac:dyDescent="0.2">
      <c r="A6898">
        <v>6837</v>
      </c>
      <c r="B6898" s="1223">
        <f>'Expenditures 15-22'!H31</f>
        <v>0</v>
      </c>
      <c r="D6898" s="14" t="str">
        <f t="shared" si="106"/>
        <v>Error?</v>
      </c>
    </row>
    <row r="6899" spans="1:4" x14ac:dyDescent="0.2">
      <c r="A6899">
        <v>6838</v>
      </c>
      <c r="B6899" s="1223">
        <f>'Expenditures 15-22'!K31</f>
        <v>0</v>
      </c>
      <c r="D6899" s="14" t="str">
        <f t="shared" si="106"/>
        <v>Error?</v>
      </c>
    </row>
    <row r="6900" spans="1:4" x14ac:dyDescent="0.2">
      <c r="A6900">
        <v>6839</v>
      </c>
      <c r="B6900" s="1223">
        <f>'Expenditures 15-22'!H32</f>
        <v>0</v>
      </c>
      <c r="D6900" s="14" t="str">
        <f t="shared" si="106"/>
        <v>Error?</v>
      </c>
    </row>
    <row r="6901" spans="1:4" x14ac:dyDescent="0.2">
      <c r="A6901">
        <v>6840</v>
      </c>
      <c r="B6901" s="1223">
        <f>'Expenditures 15-22'!K32</f>
        <v>0</v>
      </c>
      <c r="D6901" s="14" t="str">
        <f t="shared" si="106"/>
        <v>Error?</v>
      </c>
    </row>
    <row r="6902" spans="1:4" x14ac:dyDescent="0.2">
      <c r="A6902">
        <v>6841</v>
      </c>
      <c r="B6902" s="1223">
        <f>'Expenditures 15-22'!I33</f>
        <v>0</v>
      </c>
      <c r="D6902" s="14" t="str">
        <f t="shared" si="106"/>
        <v>Error?</v>
      </c>
    </row>
    <row r="6903" spans="1:4" x14ac:dyDescent="0.2">
      <c r="A6903">
        <v>6842</v>
      </c>
      <c r="B6903" s="1223">
        <f>'Expenditures 15-22'!J33</f>
        <v>0</v>
      </c>
      <c r="D6903" s="14" t="str">
        <f t="shared" si="106"/>
        <v>Error?</v>
      </c>
    </row>
    <row r="6904" spans="1:4" x14ac:dyDescent="0.2">
      <c r="A6904">
        <v>6843</v>
      </c>
      <c r="B6904" s="1223">
        <f>'Expenditures 15-22'!I36</f>
        <v>0</v>
      </c>
      <c r="D6904" s="14" t="str">
        <f t="shared" si="106"/>
        <v>Error?</v>
      </c>
    </row>
    <row r="6905" spans="1:4" x14ac:dyDescent="0.2">
      <c r="A6905">
        <v>6844</v>
      </c>
      <c r="B6905" s="1223">
        <f>'Expenditures 15-22'!J36</f>
        <v>0</v>
      </c>
      <c r="D6905" s="14" t="str">
        <f t="shared" si="106"/>
        <v>Error?</v>
      </c>
    </row>
    <row r="6906" spans="1:4" x14ac:dyDescent="0.2">
      <c r="A6906">
        <v>6845</v>
      </c>
      <c r="B6906" s="1223">
        <f>'Expenditures 15-22'!I37</f>
        <v>0</v>
      </c>
      <c r="D6906" s="14" t="str">
        <f t="shared" si="106"/>
        <v>Error?</v>
      </c>
    </row>
    <row r="6907" spans="1:4" x14ac:dyDescent="0.2">
      <c r="A6907">
        <v>6846</v>
      </c>
      <c r="B6907" s="1223">
        <f>'Expenditures 15-22'!J37</f>
        <v>0</v>
      </c>
      <c r="D6907" s="14" t="str">
        <f t="shared" si="106"/>
        <v>Error?</v>
      </c>
    </row>
    <row r="6908" spans="1:4" x14ac:dyDescent="0.2">
      <c r="A6908">
        <v>6847</v>
      </c>
      <c r="B6908" s="1223">
        <f>'Expenditures 15-22'!I38</f>
        <v>0</v>
      </c>
      <c r="D6908" s="14" t="str">
        <f t="shared" si="106"/>
        <v>Error?</v>
      </c>
    </row>
    <row r="6909" spans="1:4" x14ac:dyDescent="0.2">
      <c r="A6909">
        <v>6848</v>
      </c>
      <c r="B6909" s="1223">
        <f>'Expenditures 15-22'!J38</f>
        <v>0</v>
      </c>
      <c r="D6909" s="14" t="str">
        <f t="shared" si="106"/>
        <v>Error?</v>
      </c>
    </row>
    <row r="6910" spans="1:4" x14ac:dyDescent="0.2">
      <c r="A6910">
        <v>6849</v>
      </c>
      <c r="B6910" s="1223">
        <f>'Expenditures 15-22'!I39</f>
        <v>0</v>
      </c>
      <c r="D6910" s="14" t="str">
        <f t="shared" si="106"/>
        <v>Error?</v>
      </c>
    </row>
    <row r="6911" spans="1:4" x14ac:dyDescent="0.2">
      <c r="A6911">
        <v>6850</v>
      </c>
      <c r="B6911" s="1223">
        <f>'Expenditures 15-22'!J39</f>
        <v>0</v>
      </c>
      <c r="D6911" s="14" t="str">
        <f t="shared" ref="D6911:D6974" si="107">IF(ISBLANK(B6911),"OK",IF(A6911-B6911=0,"OK","Error?"))</f>
        <v>Error?</v>
      </c>
    </row>
    <row r="6912" spans="1:4" x14ac:dyDescent="0.2">
      <c r="A6912">
        <v>6851</v>
      </c>
      <c r="B6912" s="1223">
        <f>'Expenditures 15-22'!I40</f>
        <v>0</v>
      </c>
      <c r="D6912" s="14" t="str">
        <f t="shared" si="107"/>
        <v>Error?</v>
      </c>
    </row>
    <row r="6913" spans="1:4" x14ac:dyDescent="0.2">
      <c r="A6913">
        <v>6852</v>
      </c>
      <c r="B6913" s="1223">
        <f>'Expenditures 15-22'!J40</f>
        <v>0</v>
      </c>
      <c r="D6913" s="14" t="str">
        <f t="shared" si="107"/>
        <v>Error?</v>
      </c>
    </row>
    <row r="6914" spans="1:4" x14ac:dyDescent="0.2">
      <c r="A6914">
        <v>6853</v>
      </c>
      <c r="B6914" s="1223">
        <f>'Expenditures 15-22'!I41</f>
        <v>0</v>
      </c>
      <c r="D6914" s="14" t="str">
        <f t="shared" si="107"/>
        <v>Error?</v>
      </c>
    </row>
    <row r="6915" spans="1:4" x14ac:dyDescent="0.2">
      <c r="A6915">
        <v>6854</v>
      </c>
      <c r="B6915" s="1223">
        <f>'Expenditures 15-22'!J41</f>
        <v>0</v>
      </c>
      <c r="D6915" s="14" t="str">
        <f t="shared" si="107"/>
        <v>Error?</v>
      </c>
    </row>
    <row r="6916" spans="1:4" x14ac:dyDescent="0.2">
      <c r="A6916">
        <v>6855</v>
      </c>
      <c r="B6916" s="1223">
        <f>'Expenditures 15-22'!I42</f>
        <v>0</v>
      </c>
      <c r="D6916" s="14" t="str">
        <f t="shared" si="107"/>
        <v>Error?</v>
      </c>
    </row>
    <row r="6917" spans="1:4" x14ac:dyDescent="0.2">
      <c r="A6917">
        <v>6856</v>
      </c>
      <c r="B6917" s="1223">
        <f>'Expenditures 15-22'!J42</f>
        <v>0</v>
      </c>
      <c r="D6917" s="14" t="str">
        <f t="shared" si="107"/>
        <v>Error?</v>
      </c>
    </row>
    <row r="6918" spans="1:4" x14ac:dyDescent="0.2">
      <c r="A6918">
        <v>6857</v>
      </c>
      <c r="B6918" s="1223">
        <f>'Expenditures 15-22'!I44</f>
        <v>0</v>
      </c>
      <c r="D6918" s="14" t="str">
        <f t="shared" si="107"/>
        <v>Error?</v>
      </c>
    </row>
    <row r="6919" spans="1:4" x14ac:dyDescent="0.2">
      <c r="A6919">
        <v>6858</v>
      </c>
      <c r="B6919" s="1223">
        <f>'Expenditures 15-22'!J44</f>
        <v>0</v>
      </c>
      <c r="D6919" s="14" t="str">
        <f t="shared" si="107"/>
        <v>Error?</v>
      </c>
    </row>
    <row r="6920" spans="1:4" x14ac:dyDescent="0.2">
      <c r="A6920">
        <v>6859</v>
      </c>
      <c r="B6920" s="1223">
        <f>'Expenditures 15-22'!I45</f>
        <v>0</v>
      </c>
      <c r="D6920" s="14" t="str">
        <f t="shared" si="107"/>
        <v>Error?</v>
      </c>
    </row>
    <row r="6921" spans="1:4" x14ac:dyDescent="0.2">
      <c r="A6921">
        <v>6860</v>
      </c>
      <c r="B6921" s="1223">
        <f>'Expenditures 15-22'!J45</f>
        <v>0</v>
      </c>
      <c r="D6921" s="14" t="str">
        <f t="shared" si="107"/>
        <v>Error?</v>
      </c>
    </row>
    <row r="6922" spans="1:4" x14ac:dyDescent="0.2">
      <c r="A6922">
        <v>6861</v>
      </c>
      <c r="B6922" s="1223">
        <f>'Expenditures 15-22'!I46</f>
        <v>0</v>
      </c>
      <c r="D6922" s="14" t="str">
        <f t="shared" si="107"/>
        <v>Error?</v>
      </c>
    </row>
    <row r="6923" spans="1:4" x14ac:dyDescent="0.2">
      <c r="A6923">
        <v>6862</v>
      </c>
      <c r="B6923" s="1223">
        <f>'Expenditures 15-22'!J46</f>
        <v>0</v>
      </c>
      <c r="D6923" s="14" t="str">
        <f t="shared" si="107"/>
        <v>Error?</v>
      </c>
    </row>
    <row r="6924" spans="1:4" x14ac:dyDescent="0.2">
      <c r="A6924">
        <v>6863</v>
      </c>
      <c r="B6924" s="1223">
        <f>'Expenditures 15-22'!I47</f>
        <v>0</v>
      </c>
      <c r="D6924" s="14" t="str">
        <f t="shared" si="107"/>
        <v>Error?</v>
      </c>
    </row>
    <row r="6925" spans="1:4" x14ac:dyDescent="0.2">
      <c r="A6925">
        <v>6864</v>
      </c>
      <c r="B6925" s="1223">
        <f>'Expenditures 15-22'!J47</f>
        <v>0</v>
      </c>
      <c r="D6925" s="14" t="str">
        <f t="shared" si="107"/>
        <v>Error?</v>
      </c>
    </row>
    <row r="6926" spans="1:4" x14ac:dyDescent="0.2">
      <c r="A6926">
        <v>6865</v>
      </c>
      <c r="B6926" s="1223">
        <f>'Expenditures 15-22'!I49</f>
        <v>0</v>
      </c>
      <c r="D6926" s="14" t="str">
        <f t="shared" si="107"/>
        <v>Error?</v>
      </c>
    </row>
    <row r="6927" spans="1:4" x14ac:dyDescent="0.2">
      <c r="A6927">
        <v>6866</v>
      </c>
      <c r="B6927" s="1223">
        <f>'Expenditures 15-22'!J49</f>
        <v>0</v>
      </c>
      <c r="D6927" s="14" t="str">
        <f t="shared" si="107"/>
        <v>Error?</v>
      </c>
    </row>
    <row r="6928" spans="1:4" x14ac:dyDescent="0.2">
      <c r="A6928">
        <v>6867</v>
      </c>
      <c r="B6928" s="1223">
        <f>'Expenditures 15-22'!I50</f>
        <v>0</v>
      </c>
      <c r="D6928" s="14" t="str">
        <f t="shared" si="107"/>
        <v>Error?</v>
      </c>
    </row>
    <row r="6929" spans="1:4" x14ac:dyDescent="0.2">
      <c r="A6929">
        <v>6868</v>
      </c>
      <c r="B6929" s="1223">
        <f>'Expenditures 15-22'!J50</f>
        <v>0</v>
      </c>
      <c r="D6929" s="14" t="str">
        <f t="shared" si="107"/>
        <v>Error?</v>
      </c>
    </row>
    <row r="6930" spans="1:4" x14ac:dyDescent="0.2">
      <c r="A6930">
        <v>6869</v>
      </c>
      <c r="B6930" s="1223">
        <f>'Expenditures 15-22'!I51</f>
        <v>0</v>
      </c>
      <c r="D6930" s="14" t="str">
        <f t="shared" si="107"/>
        <v>Error?</v>
      </c>
    </row>
    <row r="6931" spans="1:4" x14ac:dyDescent="0.2">
      <c r="A6931">
        <v>6870</v>
      </c>
      <c r="B6931" s="1223">
        <f>'Expenditures 15-22'!J51</f>
        <v>0</v>
      </c>
      <c r="D6931" s="14" t="str">
        <f t="shared" si="107"/>
        <v>Error?</v>
      </c>
    </row>
    <row r="6932" spans="1:4" x14ac:dyDescent="0.2">
      <c r="A6932">
        <v>6871</v>
      </c>
      <c r="B6932" s="1223">
        <f>'Expenditures 15-22'!C52</f>
        <v>0</v>
      </c>
      <c r="D6932" s="14" t="str">
        <f t="shared" si="107"/>
        <v>Error?</v>
      </c>
    </row>
    <row r="6933" spans="1:4" x14ac:dyDescent="0.2">
      <c r="A6933">
        <v>6872</v>
      </c>
      <c r="B6933" s="1223">
        <f>'Expenditures 15-22'!D52</f>
        <v>0</v>
      </c>
      <c r="D6933" s="14" t="str">
        <f t="shared" si="107"/>
        <v>Error?</v>
      </c>
    </row>
    <row r="6934" spans="1:4" x14ac:dyDescent="0.2">
      <c r="A6934">
        <v>6873</v>
      </c>
      <c r="B6934" s="1223">
        <f>'Expenditures 15-22'!E52</f>
        <v>0</v>
      </c>
      <c r="D6934" s="14" t="str">
        <f t="shared" si="107"/>
        <v>Error?</v>
      </c>
    </row>
    <row r="6935" spans="1:4" x14ac:dyDescent="0.2">
      <c r="A6935">
        <v>6874</v>
      </c>
      <c r="B6935" s="1223">
        <f>'Expenditures 15-22'!F52</f>
        <v>0</v>
      </c>
      <c r="D6935" s="14" t="str">
        <f t="shared" si="107"/>
        <v>Error?</v>
      </c>
    </row>
    <row r="6936" spans="1:4" x14ac:dyDescent="0.2">
      <c r="A6936">
        <v>6875</v>
      </c>
      <c r="B6936" s="1223">
        <f>'Expenditures 15-22'!G52</f>
        <v>0</v>
      </c>
      <c r="D6936" s="14" t="str">
        <f t="shared" si="107"/>
        <v>Error?</v>
      </c>
    </row>
    <row r="6937" spans="1:4" x14ac:dyDescent="0.2">
      <c r="A6937">
        <v>6876</v>
      </c>
      <c r="B6937" s="1223">
        <f>'Expenditures 15-22'!H52</f>
        <v>0</v>
      </c>
      <c r="D6937" s="14" t="str">
        <f t="shared" si="107"/>
        <v>Error?</v>
      </c>
    </row>
    <row r="6938" spans="1:4" x14ac:dyDescent="0.2">
      <c r="A6938">
        <v>6877</v>
      </c>
      <c r="B6938" s="1223">
        <f>'Expenditures 15-22'!I52</f>
        <v>0</v>
      </c>
      <c r="D6938" s="14" t="str">
        <f t="shared" si="107"/>
        <v>Error?</v>
      </c>
    </row>
    <row r="6939" spans="1:4" x14ac:dyDescent="0.2">
      <c r="A6939">
        <v>6878</v>
      </c>
      <c r="B6939" s="1223">
        <f>'Expenditures 15-22'!J52</f>
        <v>0</v>
      </c>
      <c r="D6939" s="14" t="str">
        <f t="shared" si="107"/>
        <v>Error?</v>
      </c>
    </row>
    <row r="6940" spans="1:4" x14ac:dyDescent="0.2">
      <c r="A6940">
        <v>6879</v>
      </c>
      <c r="B6940" s="1223">
        <f>'Expenditures 15-22'!K52</f>
        <v>0</v>
      </c>
      <c r="D6940" s="14" t="str">
        <f t="shared" si="107"/>
        <v>Error?</v>
      </c>
    </row>
    <row r="6941" spans="1:4" x14ac:dyDescent="0.2">
      <c r="A6941">
        <v>6880</v>
      </c>
      <c r="B6941" s="1223">
        <f>'Expenditures 15-22'!L52</f>
        <v>0</v>
      </c>
      <c r="D6941" s="14" t="str">
        <f t="shared" si="107"/>
        <v>Error?</v>
      </c>
    </row>
    <row r="6942" spans="1:4" x14ac:dyDescent="0.2">
      <c r="A6942">
        <v>6881</v>
      </c>
      <c r="B6942" s="1223">
        <f>'Expenditures 15-22'!I53</f>
        <v>0</v>
      </c>
      <c r="D6942" s="14" t="str">
        <f t="shared" si="107"/>
        <v>Error?</v>
      </c>
    </row>
    <row r="6943" spans="1:4" x14ac:dyDescent="0.2">
      <c r="A6943">
        <v>6882</v>
      </c>
      <c r="B6943" s="1223">
        <f>'Expenditures 15-22'!J53</f>
        <v>0</v>
      </c>
      <c r="D6943" s="14" t="str">
        <f t="shared" si="107"/>
        <v>Error?</v>
      </c>
    </row>
    <row r="6944" spans="1:4" x14ac:dyDescent="0.2">
      <c r="A6944">
        <v>6883</v>
      </c>
      <c r="B6944" s="1223">
        <f>'Expenditures 15-22'!I55</f>
        <v>0</v>
      </c>
      <c r="D6944" s="14" t="str">
        <f t="shared" si="107"/>
        <v>Error?</v>
      </c>
    </row>
    <row r="6945" spans="1:4" x14ac:dyDescent="0.2">
      <c r="A6945">
        <v>6884</v>
      </c>
      <c r="B6945" s="1223">
        <f>'Expenditures 15-22'!J55</f>
        <v>0</v>
      </c>
      <c r="D6945" s="14" t="str">
        <f t="shared" si="107"/>
        <v>Error?</v>
      </c>
    </row>
    <row r="6946" spans="1:4" x14ac:dyDescent="0.2">
      <c r="A6946">
        <v>6885</v>
      </c>
      <c r="B6946" s="1223">
        <f>'Expenditures 15-22'!I56</f>
        <v>0</v>
      </c>
      <c r="D6946" s="14" t="str">
        <f t="shared" si="107"/>
        <v>Error?</v>
      </c>
    </row>
    <row r="6947" spans="1:4" x14ac:dyDescent="0.2">
      <c r="A6947">
        <v>6886</v>
      </c>
      <c r="B6947" s="1223">
        <f>'Expenditures 15-22'!J56</f>
        <v>0</v>
      </c>
      <c r="D6947" s="14" t="str">
        <f t="shared" si="107"/>
        <v>Error?</v>
      </c>
    </row>
    <row r="6948" spans="1:4" x14ac:dyDescent="0.2">
      <c r="A6948">
        <v>6887</v>
      </c>
      <c r="B6948" s="1223">
        <f>'Expenditures 15-22'!I57</f>
        <v>0</v>
      </c>
      <c r="D6948" s="14" t="str">
        <f t="shared" si="107"/>
        <v>Error?</v>
      </c>
    </row>
    <row r="6949" spans="1:4" x14ac:dyDescent="0.2">
      <c r="A6949">
        <v>6888</v>
      </c>
      <c r="B6949" s="1223">
        <f>'Expenditures 15-22'!J57</f>
        <v>0</v>
      </c>
      <c r="D6949" s="14" t="str">
        <f t="shared" si="107"/>
        <v>Error?</v>
      </c>
    </row>
    <row r="6950" spans="1:4" x14ac:dyDescent="0.2">
      <c r="A6950">
        <v>6889</v>
      </c>
      <c r="B6950" s="1223">
        <f>'Expenditures 15-22'!I59</f>
        <v>0</v>
      </c>
      <c r="D6950" s="14" t="str">
        <f t="shared" si="107"/>
        <v>Error?</v>
      </c>
    </row>
    <row r="6951" spans="1:4" x14ac:dyDescent="0.2">
      <c r="A6951">
        <v>6890</v>
      </c>
      <c r="B6951" s="1223">
        <f>'Expenditures 15-22'!J59</f>
        <v>0</v>
      </c>
      <c r="D6951" s="14" t="str">
        <f t="shared" si="107"/>
        <v>Error?</v>
      </c>
    </row>
    <row r="6952" spans="1:4" x14ac:dyDescent="0.2">
      <c r="A6952">
        <v>6891</v>
      </c>
      <c r="B6952" s="1223">
        <f>'Expenditures 15-22'!I60</f>
        <v>0</v>
      </c>
      <c r="D6952" s="14" t="str">
        <f t="shared" si="107"/>
        <v>Error?</v>
      </c>
    </row>
    <row r="6953" spans="1:4" x14ac:dyDescent="0.2">
      <c r="A6953">
        <v>6892</v>
      </c>
      <c r="B6953" s="1223">
        <f>'Expenditures 15-22'!J60</f>
        <v>0</v>
      </c>
      <c r="D6953" s="14" t="str">
        <f t="shared" si="107"/>
        <v>Error?</v>
      </c>
    </row>
    <row r="6954" spans="1:4" x14ac:dyDescent="0.2">
      <c r="A6954">
        <v>6893</v>
      </c>
      <c r="B6954" s="1223">
        <f>'Expenditures 15-22'!I61</f>
        <v>0</v>
      </c>
      <c r="D6954" s="14" t="str">
        <f t="shared" si="107"/>
        <v>Error?</v>
      </c>
    </row>
    <row r="6955" spans="1:4" x14ac:dyDescent="0.2">
      <c r="A6955">
        <v>6894</v>
      </c>
      <c r="B6955" s="1223">
        <f>'Expenditures 15-22'!J61</f>
        <v>0</v>
      </c>
      <c r="D6955" s="14" t="str">
        <f t="shared" si="107"/>
        <v>Error?</v>
      </c>
    </row>
    <row r="6956" spans="1:4" x14ac:dyDescent="0.2">
      <c r="A6956">
        <v>6895</v>
      </c>
      <c r="B6956" s="1223">
        <f>'Expenditures 15-22'!I62</f>
        <v>0</v>
      </c>
      <c r="D6956" s="14" t="str">
        <f t="shared" si="107"/>
        <v>Error?</v>
      </c>
    </row>
    <row r="6957" spans="1:4" x14ac:dyDescent="0.2">
      <c r="A6957">
        <v>6896</v>
      </c>
      <c r="B6957" s="1223">
        <f>'Expenditures 15-22'!J62</f>
        <v>0</v>
      </c>
      <c r="D6957" s="14" t="str">
        <f t="shared" si="107"/>
        <v>Error?</v>
      </c>
    </row>
    <row r="6958" spans="1:4" x14ac:dyDescent="0.2">
      <c r="A6958">
        <v>6897</v>
      </c>
      <c r="B6958" s="1223">
        <f>'Expenditures 15-22'!I63</f>
        <v>0</v>
      </c>
      <c r="D6958" s="14" t="str">
        <f t="shared" si="107"/>
        <v>Error?</v>
      </c>
    </row>
    <row r="6959" spans="1:4" x14ac:dyDescent="0.2">
      <c r="A6959">
        <v>6898</v>
      </c>
      <c r="B6959" s="1223">
        <f>'Expenditures 15-22'!J63</f>
        <v>0</v>
      </c>
      <c r="D6959" s="14" t="str">
        <f t="shared" si="107"/>
        <v>Error?</v>
      </c>
    </row>
    <row r="6960" spans="1:4" x14ac:dyDescent="0.2">
      <c r="A6960">
        <v>6899</v>
      </c>
      <c r="B6960" s="1223">
        <f>'Expenditures 15-22'!J64</f>
        <v>0</v>
      </c>
      <c r="D6960" s="14" t="str">
        <f t="shared" si="107"/>
        <v>Error?</v>
      </c>
    </row>
    <row r="6961" spans="1:4" x14ac:dyDescent="0.2">
      <c r="A6961">
        <v>6900</v>
      </c>
      <c r="B6961" s="1223">
        <f>'Expenditures 15-22'!I65</f>
        <v>0</v>
      </c>
      <c r="D6961" s="14" t="str">
        <f t="shared" si="107"/>
        <v>Error?</v>
      </c>
    </row>
    <row r="6962" spans="1:4" x14ac:dyDescent="0.2">
      <c r="A6962">
        <v>6901</v>
      </c>
      <c r="B6962" s="1223">
        <f>'Expenditures 15-22'!J65</f>
        <v>0</v>
      </c>
      <c r="D6962" s="14" t="str">
        <f t="shared" si="107"/>
        <v>Error?</v>
      </c>
    </row>
    <row r="6963" spans="1:4" x14ac:dyDescent="0.2">
      <c r="A6963">
        <v>6902</v>
      </c>
      <c r="B6963" s="1223">
        <f>'Expenditures 15-22'!I67</f>
        <v>0</v>
      </c>
      <c r="D6963" s="14" t="str">
        <f t="shared" si="107"/>
        <v>Error?</v>
      </c>
    </row>
    <row r="6964" spans="1:4" x14ac:dyDescent="0.2">
      <c r="A6964">
        <v>6903</v>
      </c>
      <c r="B6964" s="1223">
        <f>'Expenditures 15-22'!J67</f>
        <v>0</v>
      </c>
      <c r="D6964" s="14" t="str">
        <f t="shared" si="107"/>
        <v>Error?</v>
      </c>
    </row>
    <row r="6965" spans="1:4" x14ac:dyDescent="0.2">
      <c r="A6965">
        <v>6904</v>
      </c>
      <c r="B6965" s="1223">
        <f>'Expenditures 15-22'!I68</f>
        <v>0</v>
      </c>
      <c r="D6965" s="14" t="str">
        <f t="shared" si="107"/>
        <v>Error?</v>
      </c>
    </row>
    <row r="6966" spans="1:4" x14ac:dyDescent="0.2">
      <c r="A6966">
        <v>6905</v>
      </c>
      <c r="B6966" s="1223">
        <f>'Expenditures 15-22'!J68</f>
        <v>0</v>
      </c>
      <c r="D6966" s="14" t="str">
        <f t="shared" si="107"/>
        <v>Error?</v>
      </c>
    </row>
    <row r="6967" spans="1:4" x14ac:dyDescent="0.2">
      <c r="A6967">
        <v>6906</v>
      </c>
      <c r="B6967" s="1223">
        <f>'Expenditures 15-22'!I69</f>
        <v>0</v>
      </c>
      <c r="D6967" s="14" t="str">
        <f t="shared" si="107"/>
        <v>Error?</v>
      </c>
    </row>
    <row r="6968" spans="1:4" x14ac:dyDescent="0.2">
      <c r="A6968">
        <v>6907</v>
      </c>
      <c r="B6968" s="1223">
        <f>'Expenditures 15-22'!J69</f>
        <v>0</v>
      </c>
      <c r="D6968" s="14" t="str">
        <f t="shared" si="107"/>
        <v>Error?</v>
      </c>
    </row>
    <row r="6969" spans="1:4" x14ac:dyDescent="0.2">
      <c r="A6969">
        <v>6908</v>
      </c>
      <c r="B6969" s="1223">
        <f>'Expenditures 15-22'!I70</f>
        <v>0</v>
      </c>
      <c r="D6969" s="14" t="str">
        <f t="shared" si="107"/>
        <v>Error?</v>
      </c>
    </row>
    <row r="6970" spans="1:4" x14ac:dyDescent="0.2">
      <c r="A6970">
        <v>6909</v>
      </c>
      <c r="B6970" s="1223">
        <f>'Expenditures 15-22'!J70</f>
        <v>0</v>
      </c>
      <c r="D6970" s="14" t="str">
        <f t="shared" si="107"/>
        <v>Error?</v>
      </c>
    </row>
    <row r="6971" spans="1:4" x14ac:dyDescent="0.2">
      <c r="A6971">
        <v>6910</v>
      </c>
      <c r="B6971" s="1223">
        <f>'Expenditures 15-22'!I71</f>
        <v>0</v>
      </c>
      <c r="D6971" s="14" t="str">
        <f t="shared" si="107"/>
        <v>Error?</v>
      </c>
    </row>
    <row r="6972" spans="1:4" x14ac:dyDescent="0.2">
      <c r="A6972">
        <v>6911</v>
      </c>
      <c r="B6972" s="1223">
        <f>'Expenditures 15-22'!J71</f>
        <v>0</v>
      </c>
      <c r="D6972" s="14" t="str">
        <f t="shared" si="107"/>
        <v>Error?</v>
      </c>
    </row>
    <row r="6973" spans="1:4" x14ac:dyDescent="0.2">
      <c r="A6973">
        <v>6912</v>
      </c>
      <c r="B6973" s="1223">
        <f>'Expenditures 15-22'!I72</f>
        <v>0</v>
      </c>
      <c r="D6973" s="14" t="str">
        <f t="shared" si="107"/>
        <v>Error?</v>
      </c>
    </row>
    <row r="6974" spans="1:4" x14ac:dyDescent="0.2">
      <c r="A6974">
        <v>6913</v>
      </c>
      <c r="B6974" s="1223">
        <f>'Expenditures 15-22'!J72</f>
        <v>0</v>
      </c>
      <c r="D6974" s="14" t="str">
        <f t="shared" si="107"/>
        <v>Error?</v>
      </c>
    </row>
    <row r="6975" spans="1:4" x14ac:dyDescent="0.2">
      <c r="A6975">
        <v>6914</v>
      </c>
      <c r="B6975" s="1223">
        <f>'Expenditures 15-22'!I73</f>
        <v>0</v>
      </c>
      <c r="D6975" s="14" t="str">
        <f t="shared" ref="D6975:D7038" si="108">IF(ISBLANK(B6975),"OK",IF(A6975-B6975=0,"OK","Error?"))</f>
        <v>Error?</v>
      </c>
    </row>
    <row r="6976" spans="1:4" x14ac:dyDescent="0.2">
      <c r="A6976">
        <v>6915</v>
      </c>
      <c r="B6976" s="1223">
        <f>'Expenditures 15-22'!J73</f>
        <v>0</v>
      </c>
      <c r="D6976" s="14" t="str">
        <f t="shared" si="108"/>
        <v>Error?</v>
      </c>
    </row>
    <row r="6977" spans="1:4" x14ac:dyDescent="0.2">
      <c r="A6977">
        <v>6916</v>
      </c>
      <c r="B6977" s="1223">
        <f>'Expenditures 15-22'!I74</f>
        <v>0</v>
      </c>
      <c r="D6977" s="14" t="str">
        <f t="shared" si="108"/>
        <v>Error?</v>
      </c>
    </row>
    <row r="6978" spans="1:4" x14ac:dyDescent="0.2">
      <c r="A6978">
        <v>6917</v>
      </c>
      <c r="B6978" s="1223">
        <f>'Expenditures 15-22'!J74</f>
        <v>0</v>
      </c>
      <c r="D6978" s="14" t="str">
        <f t="shared" si="108"/>
        <v>Error?</v>
      </c>
    </row>
    <row r="6979" spans="1:4" x14ac:dyDescent="0.2">
      <c r="A6979">
        <v>6918</v>
      </c>
      <c r="B6979" s="1223">
        <f>'Expenditures 15-22'!I75</f>
        <v>0</v>
      </c>
      <c r="D6979" s="14" t="str">
        <f t="shared" si="108"/>
        <v>Error?</v>
      </c>
    </row>
    <row r="6980" spans="1:4" x14ac:dyDescent="0.2">
      <c r="A6980">
        <v>6919</v>
      </c>
      <c r="B6980" s="1223">
        <f>'Expenditures 15-22'!J75</f>
        <v>0</v>
      </c>
      <c r="D6980" s="14" t="str">
        <f t="shared" si="108"/>
        <v>Error?</v>
      </c>
    </row>
    <row r="6981" spans="1:4" x14ac:dyDescent="0.2">
      <c r="A6981">
        <v>6920</v>
      </c>
      <c r="B6981" s="1223">
        <f>'Expenditures 15-22'!H85</f>
        <v>0</v>
      </c>
      <c r="D6981" s="14" t="str">
        <f t="shared" si="108"/>
        <v>Error?</v>
      </c>
    </row>
    <row r="6982" spans="1:4" x14ac:dyDescent="0.2">
      <c r="A6982">
        <v>6921</v>
      </c>
      <c r="B6982" s="1223">
        <f>'Expenditures 15-22'!K85</f>
        <v>0</v>
      </c>
      <c r="D6982" s="14" t="str">
        <f t="shared" si="108"/>
        <v>Error?</v>
      </c>
    </row>
    <row r="6983" spans="1:4" x14ac:dyDescent="0.2">
      <c r="A6983">
        <v>6922</v>
      </c>
      <c r="B6983" s="1223">
        <f>'Expenditures 15-22'!H86</f>
        <v>0</v>
      </c>
      <c r="D6983" s="14" t="str">
        <f t="shared" si="108"/>
        <v>Error?</v>
      </c>
    </row>
    <row r="6984" spans="1:4" x14ac:dyDescent="0.2">
      <c r="A6984">
        <v>6923</v>
      </c>
      <c r="B6984" s="1223">
        <f>'Expenditures 15-22'!K86</f>
        <v>0</v>
      </c>
      <c r="D6984" s="14" t="str">
        <f t="shared" si="108"/>
        <v>Error?</v>
      </c>
    </row>
    <row r="6985" spans="1:4" x14ac:dyDescent="0.2">
      <c r="A6985">
        <v>6924</v>
      </c>
      <c r="B6985" s="1223">
        <f>'Expenditures 15-22'!H87</f>
        <v>0</v>
      </c>
      <c r="D6985" s="14" t="str">
        <f t="shared" si="108"/>
        <v>Error?</v>
      </c>
    </row>
    <row r="6986" spans="1:4" x14ac:dyDescent="0.2">
      <c r="A6986">
        <v>6925</v>
      </c>
      <c r="B6986" s="1223">
        <f>'Expenditures 15-22'!K87</f>
        <v>0</v>
      </c>
      <c r="D6986" s="14" t="str">
        <f t="shared" si="108"/>
        <v>Error?</v>
      </c>
    </row>
    <row r="6987" spans="1:4" x14ac:dyDescent="0.2">
      <c r="A6987">
        <v>6926</v>
      </c>
      <c r="B6987" s="1223">
        <f>'Expenditures 15-22'!H88</f>
        <v>0</v>
      </c>
      <c r="D6987" s="14" t="str">
        <f t="shared" si="108"/>
        <v>Error?</v>
      </c>
    </row>
    <row r="6988" spans="1:4" x14ac:dyDescent="0.2">
      <c r="A6988">
        <v>6927</v>
      </c>
      <c r="B6988" s="1223">
        <f>'Expenditures 15-22'!K88</f>
        <v>0</v>
      </c>
      <c r="D6988" s="14" t="str">
        <f t="shared" si="108"/>
        <v>Error?</v>
      </c>
    </row>
    <row r="6989" spans="1:4" x14ac:dyDescent="0.2">
      <c r="A6989">
        <v>6928</v>
      </c>
      <c r="B6989" s="1223">
        <f>'Expenditures 15-22'!H89</f>
        <v>0</v>
      </c>
      <c r="D6989" s="14" t="str">
        <f t="shared" si="108"/>
        <v>Error?</v>
      </c>
    </row>
    <row r="6990" spans="1:4" x14ac:dyDescent="0.2">
      <c r="A6990">
        <v>6929</v>
      </c>
      <c r="B6990" s="1223">
        <f>'Expenditures 15-22'!K89</f>
        <v>0</v>
      </c>
      <c r="D6990" s="14" t="str">
        <f t="shared" si="108"/>
        <v>Error?</v>
      </c>
    </row>
    <row r="6991" spans="1:4" x14ac:dyDescent="0.2">
      <c r="A6991">
        <v>6930</v>
      </c>
      <c r="B6991" s="1223">
        <f>'Expenditures 15-22'!H90</f>
        <v>0</v>
      </c>
      <c r="D6991" s="14" t="str">
        <f t="shared" si="108"/>
        <v>Error?</v>
      </c>
    </row>
    <row r="6992" spans="1:4" x14ac:dyDescent="0.2">
      <c r="A6992">
        <v>6931</v>
      </c>
      <c r="B6992" s="1223">
        <f>'Expenditures 15-22'!K90</f>
        <v>0</v>
      </c>
      <c r="D6992" s="14" t="str">
        <f t="shared" si="108"/>
        <v>Error?</v>
      </c>
    </row>
    <row r="6993" spans="1:4" x14ac:dyDescent="0.2">
      <c r="A6993">
        <v>6932</v>
      </c>
      <c r="B6993" s="1223">
        <f>'Expenditures 15-22'!H91</f>
        <v>0</v>
      </c>
      <c r="D6993" s="14" t="str">
        <f t="shared" si="108"/>
        <v>Error?</v>
      </c>
    </row>
    <row r="6994" spans="1:4" x14ac:dyDescent="0.2">
      <c r="A6994">
        <v>6933</v>
      </c>
      <c r="B6994" s="1223">
        <f>'Expenditures 15-22'!K91</f>
        <v>0</v>
      </c>
      <c r="D6994" s="14" t="str">
        <f t="shared" si="108"/>
        <v>Error?</v>
      </c>
    </row>
    <row r="6995" spans="1:4" x14ac:dyDescent="0.2">
      <c r="A6995">
        <v>6934</v>
      </c>
      <c r="B6995" s="1223">
        <f>'Expenditures 15-22'!H92</f>
        <v>0</v>
      </c>
      <c r="D6995" s="14" t="str">
        <f t="shared" si="108"/>
        <v>Error?</v>
      </c>
    </row>
    <row r="6996" spans="1:4" x14ac:dyDescent="0.2">
      <c r="A6996">
        <v>6935</v>
      </c>
      <c r="B6996" s="1223">
        <f>'Expenditures 15-22'!H93</f>
        <v>0</v>
      </c>
      <c r="D6996" s="14" t="str">
        <f t="shared" si="108"/>
        <v>Error?</v>
      </c>
    </row>
    <row r="6997" spans="1:4" x14ac:dyDescent="0.2">
      <c r="A6997">
        <v>6936</v>
      </c>
      <c r="B6997" s="1223">
        <f>'Expenditures 15-22'!K93</f>
        <v>0</v>
      </c>
      <c r="D6997" s="14" t="str">
        <f t="shared" si="108"/>
        <v>Error?</v>
      </c>
    </row>
    <row r="6998" spans="1:4" x14ac:dyDescent="0.2">
      <c r="A6998">
        <v>6937</v>
      </c>
      <c r="B6998" s="1223">
        <f>'Expenditures 15-22'!H94</f>
        <v>0</v>
      </c>
      <c r="D6998" s="14" t="str">
        <f t="shared" si="108"/>
        <v>Error?</v>
      </c>
    </row>
    <row r="6999" spans="1:4" x14ac:dyDescent="0.2">
      <c r="A6999">
        <v>6938</v>
      </c>
      <c r="B6999" s="1223">
        <f>'Expenditures 15-22'!K94</f>
        <v>0</v>
      </c>
      <c r="D6999" s="14" t="str">
        <f t="shared" si="108"/>
        <v>Error?</v>
      </c>
    </row>
    <row r="7000" spans="1:4" x14ac:dyDescent="0.2">
      <c r="A7000">
        <v>6939</v>
      </c>
      <c r="B7000" s="1223">
        <f>'Expenditures 15-22'!H95</f>
        <v>0</v>
      </c>
      <c r="D7000" s="14" t="str">
        <f t="shared" si="108"/>
        <v>Error?</v>
      </c>
    </row>
    <row r="7001" spans="1:4" x14ac:dyDescent="0.2">
      <c r="A7001">
        <v>6940</v>
      </c>
      <c r="B7001" s="1223">
        <f>'Expenditures 15-22'!K95</f>
        <v>0</v>
      </c>
      <c r="D7001" s="14" t="str">
        <f t="shared" si="108"/>
        <v>Error?</v>
      </c>
    </row>
    <row r="7002" spans="1:4" x14ac:dyDescent="0.2">
      <c r="A7002">
        <v>6941</v>
      </c>
      <c r="B7002" s="1223">
        <f>'Expenditures 15-22'!H96</f>
        <v>0</v>
      </c>
      <c r="D7002" s="14" t="str">
        <f t="shared" si="108"/>
        <v>Error?</v>
      </c>
    </row>
    <row r="7003" spans="1:4" x14ac:dyDescent="0.2">
      <c r="A7003">
        <v>6942</v>
      </c>
      <c r="B7003" s="1223">
        <f>'Expenditures 15-22'!K96</f>
        <v>0</v>
      </c>
      <c r="D7003" s="14" t="str">
        <f t="shared" si="108"/>
        <v>Error?</v>
      </c>
    </row>
    <row r="7004" spans="1:4" x14ac:dyDescent="0.2">
      <c r="A7004">
        <v>6943</v>
      </c>
      <c r="B7004" s="1223">
        <f>'Expenditures 15-22'!H97</f>
        <v>0</v>
      </c>
      <c r="D7004" s="14" t="str">
        <f t="shared" si="108"/>
        <v>Error?</v>
      </c>
    </row>
    <row r="7005" spans="1:4" x14ac:dyDescent="0.2">
      <c r="A7005">
        <v>6944</v>
      </c>
      <c r="B7005" s="1223">
        <f>'Expenditures 15-22'!K97</f>
        <v>0</v>
      </c>
      <c r="D7005" s="14" t="str">
        <f t="shared" si="108"/>
        <v>Error?</v>
      </c>
    </row>
    <row r="7006" spans="1:4" x14ac:dyDescent="0.2">
      <c r="A7006">
        <v>6945</v>
      </c>
      <c r="B7006" s="1223">
        <f>'Expenditures 15-22'!H98</f>
        <v>0</v>
      </c>
      <c r="D7006" s="14" t="str">
        <f t="shared" si="108"/>
        <v>Error?</v>
      </c>
    </row>
    <row r="7007" spans="1:4" x14ac:dyDescent="0.2">
      <c r="A7007">
        <v>6946</v>
      </c>
      <c r="B7007" s="1223">
        <f>'Expenditures 15-22'!K98</f>
        <v>0</v>
      </c>
      <c r="D7007" s="14" t="str">
        <f t="shared" si="108"/>
        <v>Error?</v>
      </c>
    </row>
    <row r="7008" spans="1:4" x14ac:dyDescent="0.2">
      <c r="A7008">
        <v>6947</v>
      </c>
      <c r="B7008" s="1223">
        <f>'Expenditures 15-22'!E99</f>
        <v>0</v>
      </c>
      <c r="D7008" s="14" t="str">
        <f t="shared" si="108"/>
        <v>Error?</v>
      </c>
    </row>
    <row r="7009" spans="1:4" x14ac:dyDescent="0.2">
      <c r="A7009">
        <v>6948</v>
      </c>
      <c r="B7009" s="1223">
        <f>'Expenditures 15-22'!H99</f>
        <v>0</v>
      </c>
      <c r="D7009" s="14" t="str">
        <f t="shared" si="108"/>
        <v>Error?</v>
      </c>
    </row>
    <row r="7010" spans="1:4" x14ac:dyDescent="0.2">
      <c r="A7010">
        <v>6949</v>
      </c>
      <c r="B7010" s="1223">
        <f>'Expenditures 15-22'!K99</f>
        <v>0</v>
      </c>
      <c r="D7010" s="14" t="str">
        <f t="shared" si="108"/>
        <v>Error?</v>
      </c>
    </row>
    <row r="7011" spans="1:4" x14ac:dyDescent="0.2">
      <c r="A7011">
        <v>6950</v>
      </c>
      <c r="B7011" s="1223">
        <f>'Expenditures 15-22'!E100</f>
        <v>0</v>
      </c>
      <c r="D7011" s="14" t="str">
        <f t="shared" si="108"/>
        <v>Error?</v>
      </c>
    </row>
    <row r="7012" spans="1:4" x14ac:dyDescent="0.2">
      <c r="A7012">
        <v>6951</v>
      </c>
      <c r="B7012" s="1223">
        <f>'Expenditures 15-22'!H100</f>
        <v>0</v>
      </c>
      <c r="D7012" s="14" t="str">
        <f t="shared" si="108"/>
        <v>Error?</v>
      </c>
    </row>
    <row r="7013" spans="1:4" x14ac:dyDescent="0.2">
      <c r="A7013">
        <v>6952</v>
      </c>
      <c r="B7013" s="1223">
        <f>'Expenditures 15-22'!K100</f>
        <v>0</v>
      </c>
      <c r="D7013" s="14" t="str">
        <f t="shared" si="108"/>
        <v>Error?</v>
      </c>
    </row>
    <row r="7014" spans="1:4" x14ac:dyDescent="0.2">
      <c r="A7014">
        <v>6953</v>
      </c>
      <c r="B7014" s="1223">
        <f>'Expenditures 15-22'!H101</f>
        <v>0</v>
      </c>
      <c r="D7014" s="14" t="str">
        <f t="shared" si="108"/>
        <v>Error?</v>
      </c>
    </row>
    <row r="7015" spans="1:4" x14ac:dyDescent="0.2">
      <c r="A7015">
        <v>6954</v>
      </c>
      <c r="B7015" s="1223">
        <f>'Expenditures 15-22'!K101</f>
        <v>0</v>
      </c>
      <c r="D7015" s="14" t="str">
        <f t="shared" si="108"/>
        <v>Error?</v>
      </c>
    </row>
    <row r="7016" spans="1:4" x14ac:dyDescent="0.2">
      <c r="A7016">
        <v>6955</v>
      </c>
      <c r="B7016" s="1223">
        <f>'Expenditures 15-22'!H111</f>
        <v>0</v>
      </c>
      <c r="D7016" s="14" t="str">
        <f t="shared" si="108"/>
        <v>Error?</v>
      </c>
    </row>
    <row r="7017" spans="1:4" x14ac:dyDescent="0.2">
      <c r="A7017">
        <v>6956</v>
      </c>
      <c r="B7017" s="1223">
        <f>'Expenditures 15-22'!K111</f>
        <v>0</v>
      </c>
      <c r="D7017" s="14" t="str">
        <f t="shared" si="108"/>
        <v>Error?</v>
      </c>
    </row>
    <row r="7018" spans="1:4" x14ac:dyDescent="0.2">
      <c r="A7018">
        <v>6957</v>
      </c>
      <c r="B7018" s="1223">
        <f>'Expenditures 15-22'!H112</f>
        <v>8333</v>
      </c>
      <c r="D7018" s="14" t="str">
        <f t="shared" si="108"/>
        <v>Error?</v>
      </c>
    </row>
    <row r="7019" spans="1:4" x14ac:dyDescent="0.2">
      <c r="A7019">
        <v>6958</v>
      </c>
      <c r="B7019" s="1223">
        <f>'Expenditures 15-22'!K112</f>
        <v>8333</v>
      </c>
      <c r="D7019" s="14" t="str">
        <f t="shared" si="108"/>
        <v>Error?</v>
      </c>
    </row>
    <row r="7020" spans="1:4" x14ac:dyDescent="0.2">
      <c r="A7020">
        <v>6959</v>
      </c>
      <c r="B7020" s="1223">
        <f>'Expenditures 15-22'!I114</f>
        <v>0</v>
      </c>
      <c r="D7020" s="14" t="str">
        <f t="shared" si="108"/>
        <v>Error?</v>
      </c>
    </row>
    <row r="7021" spans="1:4" x14ac:dyDescent="0.2">
      <c r="A7021">
        <v>6960</v>
      </c>
      <c r="B7021" s="1223">
        <f>'Expenditures 15-22'!J114</f>
        <v>0</v>
      </c>
      <c r="D7021" s="14" t="str">
        <f t="shared" si="108"/>
        <v>Error?</v>
      </c>
    </row>
    <row r="7022" spans="1:4" x14ac:dyDescent="0.2">
      <c r="A7022">
        <v>6961</v>
      </c>
      <c r="B7022" s="1223">
        <f>'Expenditures 15-22'!I120</f>
        <v>0</v>
      </c>
      <c r="D7022" s="14" t="str">
        <f t="shared" si="108"/>
        <v>Error?</v>
      </c>
    </row>
    <row r="7023" spans="1:4" x14ac:dyDescent="0.2">
      <c r="A7023">
        <v>6962</v>
      </c>
      <c r="B7023" s="1223">
        <f>'Expenditures 15-22'!J120</f>
        <v>0</v>
      </c>
      <c r="D7023" s="14" t="str">
        <f t="shared" si="108"/>
        <v>Error?</v>
      </c>
    </row>
    <row r="7024" spans="1:4" x14ac:dyDescent="0.2">
      <c r="A7024">
        <v>6963</v>
      </c>
      <c r="B7024" s="1223">
        <f>'Expenditures 15-22'!I122</f>
        <v>0</v>
      </c>
      <c r="D7024" s="14" t="str">
        <f t="shared" si="108"/>
        <v>Error?</v>
      </c>
    </row>
    <row r="7025" spans="1:4" x14ac:dyDescent="0.2">
      <c r="A7025">
        <v>6964</v>
      </c>
      <c r="B7025" s="1223">
        <f>'Expenditures 15-22'!J122</f>
        <v>0</v>
      </c>
      <c r="D7025" s="14" t="str">
        <f t="shared" si="108"/>
        <v>Error?</v>
      </c>
    </row>
    <row r="7026" spans="1:4" x14ac:dyDescent="0.2">
      <c r="A7026">
        <v>6965</v>
      </c>
      <c r="B7026" s="1223">
        <f>'Expenditures 15-22'!I123</f>
        <v>0</v>
      </c>
      <c r="D7026" s="14" t="str">
        <f t="shared" si="108"/>
        <v>Error?</v>
      </c>
    </row>
    <row r="7027" spans="1:4" x14ac:dyDescent="0.2">
      <c r="A7027">
        <v>6966</v>
      </c>
      <c r="B7027" s="1223">
        <f>'Expenditures 15-22'!J123</f>
        <v>0</v>
      </c>
      <c r="D7027" s="14" t="str">
        <f t="shared" si="108"/>
        <v>Error?</v>
      </c>
    </row>
    <row r="7028" spans="1:4" x14ac:dyDescent="0.2">
      <c r="A7028">
        <v>6967</v>
      </c>
      <c r="B7028" s="1223">
        <f>'Expenditures 15-22'!I124</f>
        <v>0</v>
      </c>
      <c r="D7028" s="14" t="str">
        <f t="shared" si="108"/>
        <v>Error?</v>
      </c>
    </row>
    <row r="7029" spans="1:4" x14ac:dyDescent="0.2">
      <c r="A7029">
        <v>6968</v>
      </c>
      <c r="B7029" s="1223">
        <f>'Expenditures 15-22'!J124</f>
        <v>0</v>
      </c>
      <c r="D7029" s="14" t="str">
        <f t="shared" si="108"/>
        <v>Error?</v>
      </c>
    </row>
    <row r="7030" spans="1:4" x14ac:dyDescent="0.2">
      <c r="A7030">
        <v>6969</v>
      </c>
      <c r="B7030" s="1223">
        <f>'Expenditures 15-22'!I125</f>
        <v>0</v>
      </c>
      <c r="D7030" s="14" t="str">
        <f t="shared" si="108"/>
        <v>Error?</v>
      </c>
    </row>
    <row r="7031" spans="1:4" x14ac:dyDescent="0.2">
      <c r="A7031">
        <v>6970</v>
      </c>
      <c r="B7031" s="1223">
        <f>'Expenditures 15-22'!J125</f>
        <v>0</v>
      </c>
      <c r="D7031" s="14" t="str">
        <f t="shared" si="108"/>
        <v>Error?</v>
      </c>
    </row>
    <row r="7032" spans="1:4" x14ac:dyDescent="0.2">
      <c r="A7032">
        <v>6971</v>
      </c>
      <c r="B7032" s="1223">
        <f>'Expenditures 15-22'!I126</f>
        <v>0</v>
      </c>
      <c r="D7032" s="14" t="str">
        <f t="shared" si="108"/>
        <v>Error?</v>
      </c>
    </row>
    <row r="7033" spans="1:4" x14ac:dyDescent="0.2">
      <c r="A7033">
        <v>6972</v>
      </c>
      <c r="B7033" s="1223">
        <f>'Expenditures 15-22'!I127</f>
        <v>0</v>
      </c>
      <c r="D7033" s="14" t="str">
        <f t="shared" si="108"/>
        <v>Error?</v>
      </c>
    </row>
    <row r="7034" spans="1:4" x14ac:dyDescent="0.2">
      <c r="A7034">
        <v>6973</v>
      </c>
      <c r="B7034" s="1223">
        <f>'Expenditures 15-22'!J127</f>
        <v>0</v>
      </c>
      <c r="D7034" s="14" t="str">
        <f t="shared" si="108"/>
        <v>Error?</v>
      </c>
    </row>
    <row r="7035" spans="1:4" x14ac:dyDescent="0.2">
      <c r="A7035">
        <v>6974</v>
      </c>
      <c r="B7035" s="1223">
        <f>'Expenditures 15-22'!I128</f>
        <v>0</v>
      </c>
      <c r="D7035" s="14" t="str">
        <f t="shared" si="108"/>
        <v>Error?</v>
      </c>
    </row>
    <row r="7036" spans="1:4" x14ac:dyDescent="0.2">
      <c r="A7036">
        <v>6975</v>
      </c>
      <c r="B7036" s="1223">
        <f>'Expenditures 15-22'!J128</f>
        <v>0</v>
      </c>
      <c r="D7036" s="14" t="str">
        <f t="shared" si="108"/>
        <v>Error?</v>
      </c>
    </row>
    <row r="7037" spans="1:4" x14ac:dyDescent="0.2">
      <c r="A7037">
        <v>6976</v>
      </c>
      <c r="B7037" s="1223">
        <f>'Expenditures 15-22'!I129</f>
        <v>0</v>
      </c>
      <c r="D7037" s="14" t="str">
        <f t="shared" si="108"/>
        <v>Error?</v>
      </c>
    </row>
    <row r="7038" spans="1:4" x14ac:dyDescent="0.2">
      <c r="A7038">
        <v>6977</v>
      </c>
      <c r="B7038" s="1223">
        <f>'Expenditures 15-22'!J129</f>
        <v>0</v>
      </c>
      <c r="D7038" s="14" t="str">
        <f t="shared" si="108"/>
        <v>Error?</v>
      </c>
    </row>
    <row r="7039" spans="1:4" x14ac:dyDescent="0.2">
      <c r="A7039">
        <v>6978</v>
      </c>
      <c r="B7039" s="1223">
        <f>'Expenditures 15-22'!I130</f>
        <v>0</v>
      </c>
      <c r="D7039" s="14" t="str">
        <f t="shared" ref="D7039:D7102" si="109">IF(ISBLANK(B7039),"OK",IF(A7039-B7039=0,"OK","Error?"))</f>
        <v>Error?</v>
      </c>
    </row>
    <row r="7040" spans="1:4" x14ac:dyDescent="0.2">
      <c r="A7040">
        <v>6979</v>
      </c>
      <c r="B7040" s="1223">
        <f>'Expenditures 15-22'!J130</f>
        <v>0</v>
      </c>
      <c r="D7040" s="14" t="str">
        <f t="shared" si="109"/>
        <v>Error?</v>
      </c>
    </row>
    <row r="7041" spans="1:5" x14ac:dyDescent="0.2">
      <c r="A7041">
        <v>6980</v>
      </c>
      <c r="B7041" s="1223">
        <f>'Revenues 9-14'!J273</f>
        <v>0</v>
      </c>
      <c r="D7041" s="14" t="str">
        <f t="shared" si="109"/>
        <v>Error?</v>
      </c>
    </row>
    <row r="7042" spans="1:5" x14ac:dyDescent="0.2">
      <c r="A7042">
        <v>6981</v>
      </c>
      <c r="B7042" s="1223">
        <f>'Acct Summary 7-8'!J13</f>
        <v>0</v>
      </c>
      <c r="D7042" s="14" t="str">
        <f t="shared" si="109"/>
        <v>Error?</v>
      </c>
    </row>
    <row r="7043" spans="1:5" x14ac:dyDescent="0.2">
      <c r="A7043">
        <v>6982</v>
      </c>
      <c r="B7043" s="1223">
        <f>'Revenues 9-14'!H9</f>
        <v>0</v>
      </c>
      <c r="D7043" s="14" t="str">
        <f t="shared" si="109"/>
        <v>Error?</v>
      </c>
    </row>
    <row r="7044" spans="1:5" x14ac:dyDescent="0.2">
      <c r="A7044">
        <v>6983</v>
      </c>
      <c r="B7044" s="1223">
        <f>'Revenues 9-14'!D106</f>
        <v>0</v>
      </c>
      <c r="D7044" s="14" t="str">
        <f t="shared" si="109"/>
        <v>Error?</v>
      </c>
    </row>
    <row r="7045" spans="1:5" x14ac:dyDescent="0.2">
      <c r="A7045">
        <v>6984</v>
      </c>
      <c r="B7045" s="1223">
        <f>'Revenues 9-14'!E106</f>
        <v>0</v>
      </c>
      <c r="D7045" s="14" t="str">
        <f t="shared" si="109"/>
        <v>Error?</v>
      </c>
    </row>
    <row r="7046" spans="1:5" x14ac:dyDescent="0.2">
      <c r="A7046">
        <v>6985</v>
      </c>
      <c r="B7046" s="1223">
        <f>'Revenues 9-14'!F106</f>
        <v>0</v>
      </c>
      <c r="D7046" s="14" t="str">
        <f t="shared" si="109"/>
        <v>Error?</v>
      </c>
    </row>
    <row r="7047" spans="1:5" x14ac:dyDescent="0.2">
      <c r="A7047">
        <v>6986</v>
      </c>
      <c r="B7047" s="1223">
        <f>'Expenditures 15-22'!H146</f>
        <v>0</v>
      </c>
      <c r="D7047" s="14" t="str">
        <f t="shared" si="109"/>
        <v>Error?</v>
      </c>
    </row>
    <row r="7048" spans="1:5" x14ac:dyDescent="0.2">
      <c r="A7048">
        <v>6987</v>
      </c>
      <c r="B7048" s="1223">
        <f>'Expenditures 15-22'!K146</f>
        <v>0</v>
      </c>
      <c r="D7048" s="14" t="str">
        <f t="shared" si="109"/>
        <v>Error?</v>
      </c>
    </row>
    <row r="7049" spans="1:5" x14ac:dyDescent="0.2">
      <c r="A7049">
        <v>6988</v>
      </c>
      <c r="B7049" s="1223">
        <f>'Expenditures 15-22'!H147</f>
        <v>0</v>
      </c>
      <c r="D7049" s="14" t="str">
        <f t="shared" si="109"/>
        <v>Error?</v>
      </c>
    </row>
    <row r="7050" spans="1:5" x14ac:dyDescent="0.2">
      <c r="A7050">
        <v>6989</v>
      </c>
      <c r="B7050" s="1223">
        <f>'Expenditures 15-22'!K147</f>
        <v>0</v>
      </c>
      <c r="D7050" s="14" t="str">
        <f t="shared" si="109"/>
        <v>Error?</v>
      </c>
    </row>
    <row r="7051" spans="1:5" x14ac:dyDescent="0.2">
      <c r="A7051">
        <v>6990</v>
      </c>
      <c r="B7051" s="1223">
        <f>'Expenditures 15-22'!I150</f>
        <v>0</v>
      </c>
      <c r="D7051" s="14" t="str">
        <f t="shared" si="109"/>
        <v>Error?</v>
      </c>
    </row>
    <row r="7052" spans="1:5" x14ac:dyDescent="0.2">
      <c r="A7052">
        <v>6991</v>
      </c>
      <c r="B7052" s="1223">
        <f>'Expenditures 15-22'!J150</f>
        <v>0</v>
      </c>
      <c r="D7052" s="14" t="str">
        <f t="shared" si="109"/>
        <v>Error?</v>
      </c>
    </row>
    <row r="7053" spans="1:5" x14ac:dyDescent="0.2">
      <c r="A7053">
        <v>6992</v>
      </c>
      <c r="B7053" s="1223">
        <f>'Expenditures 15-22'!H154</f>
        <v>0</v>
      </c>
      <c r="D7053" s="14" t="str">
        <f t="shared" si="109"/>
        <v>Error?</v>
      </c>
    </row>
    <row r="7054" spans="1:5" x14ac:dyDescent="0.2">
      <c r="A7054">
        <v>6993</v>
      </c>
      <c r="B7054" s="1223">
        <f>'Revenues 9-14'!J274</f>
        <v>0</v>
      </c>
      <c r="D7054" s="14" t="str">
        <f t="shared" si="109"/>
        <v>Error?</v>
      </c>
      <c r="E7054" s="14" t="s">
        <v>121</v>
      </c>
    </row>
    <row r="7055" spans="1:5" x14ac:dyDescent="0.2">
      <c r="A7055">
        <v>6994</v>
      </c>
      <c r="B7055" s="122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3">
        <f>'Expenditures 15-22'!I174</f>
        <v>0</v>
      </c>
      <c r="D7057" s="14" t="str">
        <f t="shared" si="109"/>
        <v>Error?</v>
      </c>
    </row>
    <row r="7058" spans="1:4" x14ac:dyDescent="0.2">
      <c r="A7058">
        <v>6997</v>
      </c>
      <c r="B7058" s="1223">
        <f>'Expenditures 15-22'!J174</f>
        <v>0</v>
      </c>
      <c r="D7058" s="14" t="str">
        <f t="shared" si="109"/>
        <v>Error?</v>
      </c>
    </row>
    <row r="7059" spans="1:4" x14ac:dyDescent="0.2">
      <c r="A7059">
        <v>6998</v>
      </c>
      <c r="B7059" s="1223">
        <f>'Expenditures 15-22'!I176</f>
        <v>0</v>
      </c>
      <c r="D7059" s="14" t="str">
        <f t="shared" si="109"/>
        <v>Error?</v>
      </c>
    </row>
    <row r="7060" spans="1:4" x14ac:dyDescent="0.2">
      <c r="A7060">
        <v>6999</v>
      </c>
      <c r="B7060" s="1223">
        <f>'Expenditures 15-22'!J176</f>
        <v>0</v>
      </c>
      <c r="D7060" s="14" t="str">
        <f t="shared" si="109"/>
        <v>Error?</v>
      </c>
    </row>
    <row r="7061" spans="1:4" x14ac:dyDescent="0.2">
      <c r="A7061">
        <v>7000</v>
      </c>
      <c r="B7061" s="1223">
        <f>'Expenditures 15-22'!I177</f>
        <v>0</v>
      </c>
      <c r="D7061" s="14" t="str">
        <f t="shared" si="109"/>
        <v>Error?</v>
      </c>
    </row>
    <row r="7062" spans="1:4" x14ac:dyDescent="0.2">
      <c r="A7062">
        <v>7001</v>
      </c>
      <c r="B7062" s="1223">
        <f>'Expenditures 15-22'!J177</f>
        <v>0</v>
      </c>
      <c r="D7062" s="14" t="str">
        <f t="shared" si="109"/>
        <v>Error?</v>
      </c>
    </row>
    <row r="7063" spans="1:4" x14ac:dyDescent="0.2">
      <c r="A7063">
        <v>7002</v>
      </c>
      <c r="B7063" s="1223">
        <f>'Expenditures 15-22'!I178</f>
        <v>0</v>
      </c>
      <c r="D7063" s="14" t="str">
        <f t="shared" si="109"/>
        <v>Error?</v>
      </c>
    </row>
    <row r="7064" spans="1:4" x14ac:dyDescent="0.2">
      <c r="A7064">
        <v>7003</v>
      </c>
      <c r="B7064" s="1223">
        <f>'Expenditures 15-22'!J178</f>
        <v>0</v>
      </c>
      <c r="D7064" s="14" t="str">
        <f t="shared" si="109"/>
        <v>Error?</v>
      </c>
    </row>
    <row r="7065" spans="1:4" x14ac:dyDescent="0.2">
      <c r="A7065">
        <v>7004</v>
      </c>
      <c r="B7065" s="1223">
        <f>'Expenditures 15-22'!I179</f>
        <v>0</v>
      </c>
      <c r="D7065" s="14" t="str">
        <f t="shared" si="109"/>
        <v>Error?</v>
      </c>
    </row>
    <row r="7066" spans="1:4" x14ac:dyDescent="0.2">
      <c r="A7066">
        <v>7005</v>
      </c>
      <c r="B7066" s="1223">
        <f>'Expenditures 15-22'!J179</f>
        <v>0</v>
      </c>
      <c r="D7066" s="14" t="str">
        <f t="shared" si="109"/>
        <v>Error?</v>
      </c>
    </row>
    <row r="7067" spans="1:4" x14ac:dyDescent="0.2">
      <c r="A7067">
        <v>7006</v>
      </c>
      <c r="B7067" s="1223">
        <f>'Expenditures 15-22'!H199</f>
        <v>0</v>
      </c>
      <c r="D7067" s="14" t="str">
        <f t="shared" si="109"/>
        <v>Error?</v>
      </c>
    </row>
    <row r="7068" spans="1:4" x14ac:dyDescent="0.2">
      <c r="A7068">
        <v>7007</v>
      </c>
      <c r="B7068" s="1223">
        <f>'Expenditures 15-22'!K199</f>
        <v>0</v>
      </c>
      <c r="D7068" s="14" t="str">
        <f t="shared" si="109"/>
        <v>Error?</v>
      </c>
    </row>
    <row r="7069" spans="1:4" x14ac:dyDescent="0.2">
      <c r="A7069">
        <v>7008</v>
      </c>
      <c r="B7069" s="1223">
        <f>'Expenditures 15-22'!H201</f>
        <v>0</v>
      </c>
      <c r="D7069" s="14" t="str">
        <f t="shared" si="109"/>
        <v>Error?</v>
      </c>
    </row>
    <row r="7070" spans="1:4" x14ac:dyDescent="0.2">
      <c r="A7070">
        <v>7009</v>
      </c>
      <c r="B7070" s="1223">
        <f>'Expenditures 15-22'!K201</f>
        <v>0</v>
      </c>
      <c r="D7070" s="14" t="str">
        <f t="shared" si="109"/>
        <v>Error?</v>
      </c>
    </row>
    <row r="7071" spans="1:4" x14ac:dyDescent="0.2">
      <c r="A7071">
        <v>7010</v>
      </c>
      <c r="B7071" s="1223">
        <f>'Expenditures 15-22'!I204</f>
        <v>0</v>
      </c>
      <c r="D7071" s="14" t="str">
        <f t="shared" si="109"/>
        <v>Error?</v>
      </c>
    </row>
    <row r="7072" spans="1:4" x14ac:dyDescent="0.2">
      <c r="A7072">
        <v>7011</v>
      </c>
      <c r="B7072" s="1223">
        <f>'Expenditures 15-22'!J204</f>
        <v>0</v>
      </c>
      <c r="D7072" s="14" t="str">
        <f t="shared" si="109"/>
        <v>Error?</v>
      </c>
    </row>
    <row r="7073" spans="1:4" x14ac:dyDescent="0.2">
      <c r="A7073">
        <v>7012</v>
      </c>
      <c r="B7073" s="1223">
        <f>'Expenditures 15-22'!D210</f>
        <v>0</v>
      </c>
      <c r="D7073" s="14" t="str">
        <f t="shared" si="109"/>
        <v>Error?</v>
      </c>
    </row>
    <row r="7074" spans="1:4" x14ac:dyDescent="0.2">
      <c r="A7074">
        <v>7013</v>
      </c>
      <c r="B7074" s="1223">
        <f>'Expenditures 15-22'!K210</f>
        <v>0</v>
      </c>
      <c r="D7074" s="14" t="str">
        <f t="shared" si="109"/>
        <v>Error?</v>
      </c>
    </row>
    <row r="7075" spans="1:4" x14ac:dyDescent="0.2">
      <c r="A7075">
        <v>7014</v>
      </c>
      <c r="B7075" s="1223">
        <f>'Expenditures 15-22'!D212</f>
        <v>0</v>
      </c>
      <c r="D7075" s="14" t="str">
        <f t="shared" si="109"/>
        <v>Error?</v>
      </c>
    </row>
    <row r="7076" spans="1:4" x14ac:dyDescent="0.2">
      <c r="A7076">
        <v>7015</v>
      </c>
      <c r="B7076" s="1223">
        <f>'Expenditures 15-22'!K212</f>
        <v>0</v>
      </c>
      <c r="D7076" s="14" t="str">
        <f t="shared" si="109"/>
        <v>Error?</v>
      </c>
    </row>
    <row r="7077" spans="1:4" x14ac:dyDescent="0.2">
      <c r="A7077">
        <v>7016</v>
      </c>
      <c r="B7077" s="1223">
        <f>'Expenditures 15-22'!D214</f>
        <v>0</v>
      </c>
      <c r="D7077" s="14" t="str">
        <f t="shared" si="109"/>
        <v>Error?</v>
      </c>
    </row>
    <row r="7078" spans="1:4" x14ac:dyDescent="0.2">
      <c r="A7078">
        <v>7017</v>
      </c>
      <c r="B7078" s="1223">
        <f>'Expenditures 15-22'!K214</f>
        <v>0</v>
      </c>
      <c r="D7078" s="14" t="str">
        <f t="shared" si="109"/>
        <v>Error?</v>
      </c>
    </row>
    <row r="7079" spans="1:4" x14ac:dyDescent="0.2">
      <c r="A7079">
        <v>7018</v>
      </c>
      <c r="B7079" s="1223">
        <f>'Expenditures 15-22'!D220</f>
        <v>0</v>
      </c>
      <c r="D7079" s="14" t="str">
        <f t="shared" si="109"/>
        <v>Error?</v>
      </c>
    </row>
    <row r="7080" spans="1:4" x14ac:dyDescent="0.2">
      <c r="A7080">
        <v>7019</v>
      </c>
      <c r="B7080" s="1223">
        <f>'Expenditures 15-22'!K220</f>
        <v>0</v>
      </c>
      <c r="D7080" s="14" t="str">
        <f t="shared" si="109"/>
        <v>Error?</v>
      </c>
    </row>
    <row r="7081" spans="1:4" x14ac:dyDescent="0.2">
      <c r="A7081">
        <v>7020</v>
      </c>
      <c r="B7081" s="1223">
        <f>'Expenditures 15-22'!D242</f>
        <v>0</v>
      </c>
      <c r="D7081" s="14" t="str">
        <f t="shared" si="109"/>
        <v>Error?</v>
      </c>
    </row>
    <row r="7082" spans="1:4" x14ac:dyDescent="0.2">
      <c r="A7082">
        <v>7021</v>
      </c>
      <c r="B7082" s="1223">
        <f>'Expenditures 15-22'!K242</f>
        <v>0</v>
      </c>
      <c r="D7082" s="14" t="str">
        <f t="shared" si="109"/>
        <v>Error?</v>
      </c>
    </row>
    <row r="7083" spans="1:4" x14ac:dyDescent="0.2">
      <c r="A7083">
        <v>7022</v>
      </c>
      <c r="B7083" s="1223">
        <f>'Expenditures 15-22'!D243</f>
        <v>0</v>
      </c>
      <c r="D7083" s="14" t="str">
        <f t="shared" si="109"/>
        <v>Error?</v>
      </c>
    </row>
    <row r="7084" spans="1:4" x14ac:dyDescent="0.2">
      <c r="A7084">
        <v>7023</v>
      </c>
      <c r="B7084" s="1223">
        <f>'Expenditures 15-22'!K243</f>
        <v>0</v>
      </c>
      <c r="D7084" s="14" t="str">
        <f t="shared" si="109"/>
        <v>Error?</v>
      </c>
    </row>
    <row r="7085" spans="1:4" x14ac:dyDescent="0.2">
      <c r="A7085">
        <v>7024</v>
      </c>
      <c r="B7085" s="1223">
        <f>'Expenditures 15-22'!D244</f>
        <v>0</v>
      </c>
      <c r="D7085" s="14" t="str">
        <f t="shared" si="109"/>
        <v>Error?</v>
      </c>
    </row>
    <row r="7086" spans="1:4" x14ac:dyDescent="0.2">
      <c r="A7086">
        <v>7025</v>
      </c>
      <c r="B7086" s="1223">
        <f>'Expenditures 15-22'!K244</f>
        <v>0</v>
      </c>
      <c r="D7086" s="14" t="str">
        <f t="shared" si="109"/>
        <v>Error?</v>
      </c>
    </row>
    <row r="7087" spans="1:4" x14ac:dyDescent="0.2">
      <c r="A7087">
        <v>7026</v>
      </c>
      <c r="B7087" s="1223">
        <f>'Expenditures 15-22'!D245</f>
        <v>0</v>
      </c>
      <c r="D7087" s="14" t="str">
        <f t="shared" si="109"/>
        <v>Error?</v>
      </c>
    </row>
    <row r="7088" spans="1:4" x14ac:dyDescent="0.2">
      <c r="A7088">
        <v>7027</v>
      </c>
      <c r="B7088" s="1223">
        <f>'Expenditures 15-22'!K245</f>
        <v>0</v>
      </c>
      <c r="D7088" s="14" t="str">
        <f t="shared" si="109"/>
        <v>Error?</v>
      </c>
    </row>
    <row r="7089" spans="1:4" x14ac:dyDescent="0.2">
      <c r="A7089">
        <v>7028</v>
      </c>
      <c r="B7089" s="1223">
        <f>'Expenditures 15-22'!D246</f>
        <v>0</v>
      </c>
      <c r="D7089" s="14" t="str">
        <f t="shared" si="109"/>
        <v>Error?</v>
      </c>
    </row>
    <row r="7090" spans="1:4" x14ac:dyDescent="0.2">
      <c r="A7090">
        <v>7029</v>
      </c>
      <c r="B7090" s="1223">
        <f>'Expenditures 15-22'!K246</f>
        <v>0</v>
      </c>
      <c r="D7090" s="14" t="str">
        <f t="shared" si="109"/>
        <v>Error?</v>
      </c>
    </row>
    <row r="7091" spans="1:4" x14ac:dyDescent="0.2">
      <c r="A7091">
        <v>7030</v>
      </c>
      <c r="B7091" s="1223">
        <f>'Expenditures 15-22'!D247</f>
        <v>0</v>
      </c>
      <c r="D7091" s="14" t="str">
        <f t="shared" si="109"/>
        <v>Error?</v>
      </c>
    </row>
    <row r="7092" spans="1:4" x14ac:dyDescent="0.2">
      <c r="A7092">
        <v>7031</v>
      </c>
      <c r="B7092" s="1223">
        <f>'Expenditures 15-22'!K247</f>
        <v>0</v>
      </c>
      <c r="D7092" s="14" t="str">
        <f t="shared" si="109"/>
        <v>Error?</v>
      </c>
    </row>
    <row r="7093" spans="1:4" x14ac:dyDescent="0.2">
      <c r="A7093">
        <v>7032</v>
      </c>
      <c r="B7093" s="1223">
        <f>'Expenditures 15-22'!D248</f>
        <v>0</v>
      </c>
      <c r="D7093" s="14" t="str">
        <f t="shared" si="109"/>
        <v>Error?</v>
      </c>
    </row>
    <row r="7094" spans="1:4" x14ac:dyDescent="0.2">
      <c r="A7094">
        <v>7033</v>
      </c>
      <c r="B7094" s="1223">
        <f>'Expenditures 15-22'!K248</f>
        <v>0</v>
      </c>
      <c r="D7094" s="14" t="str">
        <f t="shared" si="109"/>
        <v>Error?</v>
      </c>
    </row>
    <row r="7095" spans="1:4" x14ac:dyDescent="0.2">
      <c r="A7095">
        <v>7034</v>
      </c>
      <c r="B7095" s="1223">
        <f>'Expenditures 15-22'!D249</f>
        <v>0</v>
      </c>
      <c r="D7095" s="14" t="str">
        <f t="shared" si="109"/>
        <v>Error?</v>
      </c>
    </row>
    <row r="7096" spans="1:4" x14ac:dyDescent="0.2">
      <c r="A7096">
        <v>7035</v>
      </c>
      <c r="B7096" s="1223">
        <f>'Expenditures 15-22'!K249</f>
        <v>0</v>
      </c>
      <c r="D7096" s="14" t="str">
        <f t="shared" si="109"/>
        <v>Error?</v>
      </c>
    </row>
    <row r="7097" spans="1:4" x14ac:dyDescent="0.2">
      <c r="A7097">
        <v>7036</v>
      </c>
      <c r="B7097" s="1223">
        <f>'Expenditures 15-22'!D250</f>
        <v>0</v>
      </c>
      <c r="D7097" s="14" t="str">
        <f t="shared" si="109"/>
        <v>Error?</v>
      </c>
    </row>
    <row r="7098" spans="1:4" x14ac:dyDescent="0.2">
      <c r="A7098">
        <v>7037</v>
      </c>
      <c r="B7098" s="1223">
        <f>'Expenditures 15-22'!K250</f>
        <v>0</v>
      </c>
      <c r="D7098" s="14" t="str">
        <f t="shared" si="109"/>
        <v>Error?</v>
      </c>
    </row>
    <row r="7099" spans="1:4" x14ac:dyDescent="0.2">
      <c r="A7099">
        <v>7038</v>
      </c>
      <c r="B7099" s="1223">
        <f>'Expenditures 15-22'!I294</f>
        <v>0</v>
      </c>
      <c r="D7099" s="14" t="str">
        <f t="shared" si="109"/>
        <v>Error?</v>
      </c>
    </row>
    <row r="7100" spans="1:4" x14ac:dyDescent="0.2">
      <c r="A7100">
        <v>7039</v>
      </c>
      <c r="B7100" s="1223">
        <f>'Expenditures 15-22'!J294</f>
        <v>0</v>
      </c>
      <c r="D7100" s="14" t="str">
        <f t="shared" si="109"/>
        <v>Error?</v>
      </c>
    </row>
    <row r="7101" spans="1:4" x14ac:dyDescent="0.2">
      <c r="A7101">
        <v>7040</v>
      </c>
      <c r="B7101" s="1223">
        <f>'Expenditures 15-22'!I295</f>
        <v>0</v>
      </c>
      <c r="D7101" s="14" t="str">
        <f t="shared" si="109"/>
        <v>Error?</v>
      </c>
    </row>
    <row r="7102" spans="1:4" x14ac:dyDescent="0.2">
      <c r="A7102">
        <v>7041</v>
      </c>
      <c r="B7102" s="1223">
        <f>'Expenditures 15-22'!J295</f>
        <v>0</v>
      </c>
      <c r="D7102" s="14" t="str">
        <f t="shared" si="109"/>
        <v>Error?</v>
      </c>
    </row>
    <row r="7103" spans="1:4" x14ac:dyDescent="0.2">
      <c r="A7103">
        <v>7042</v>
      </c>
      <c r="B7103" s="1223">
        <f>'Expenditures 15-22'!I296</f>
        <v>0</v>
      </c>
      <c r="D7103" s="14" t="str">
        <f t="shared" ref="D7103:D7166" si="110">IF(ISBLANK(B7103),"OK",IF(A7103-B7103=0,"OK","Error?"))</f>
        <v>Error?</v>
      </c>
    </row>
    <row r="7104" spans="1:4" x14ac:dyDescent="0.2">
      <c r="A7104">
        <v>7043</v>
      </c>
      <c r="B7104" s="1223">
        <f>'Expenditures 15-22'!J296</f>
        <v>0</v>
      </c>
      <c r="D7104" s="14" t="str">
        <f t="shared" si="110"/>
        <v>Error?</v>
      </c>
    </row>
    <row r="7105" spans="1:4" x14ac:dyDescent="0.2">
      <c r="A7105">
        <v>7044</v>
      </c>
      <c r="B7105" s="1223">
        <f>'Expenditures 15-22'!E299</f>
        <v>0</v>
      </c>
      <c r="D7105" s="14" t="str">
        <f t="shared" si="110"/>
        <v>Error?</v>
      </c>
    </row>
    <row r="7106" spans="1:4" x14ac:dyDescent="0.2">
      <c r="A7106">
        <v>7045</v>
      </c>
      <c r="B7106" s="1223">
        <f>'Expenditures 15-22'!H299</f>
        <v>0</v>
      </c>
      <c r="D7106" s="14" t="str">
        <f t="shared" si="110"/>
        <v>Error?</v>
      </c>
    </row>
    <row r="7107" spans="1:4" x14ac:dyDescent="0.2">
      <c r="A7107">
        <v>7046</v>
      </c>
      <c r="B7107" s="1223">
        <f>'Expenditures 15-22'!K299</f>
        <v>0</v>
      </c>
      <c r="D7107" s="14" t="str">
        <f t="shared" si="110"/>
        <v>Error?</v>
      </c>
    </row>
    <row r="7108" spans="1:4" x14ac:dyDescent="0.2">
      <c r="A7108">
        <v>7047</v>
      </c>
      <c r="B7108" s="1223">
        <f>'Expenditures 15-22'!E300</f>
        <v>0</v>
      </c>
      <c r="D7108" s="14" t="str">
        <f t="shared" si="110"/>
        <v>Error?</v>
      </c>
    </row>
    <row r="7109" spans="1:4" x14ac:dyDescent="0.2">
      <c r="A7109">
        <v>7048</v>
      </c>
      <c r="B7109" s="1223">
        <f>'Expenditures 15-22'!H300</f>
        <v>0</v>
      </c>
      <c r="D7109" s="14" t="str">
        <f t="shared" si="110"/>
        <v>Error?</v>
      </c>
    </row>
    <row r="7110" spans="1:4" x14ac:dyDescent="0.2">
      <c r="A7110">
        <v>7049</v>
      </c>
      <c r="B7110" s="1223">
        <f>'Expenditures 15-22'!E301</f>
        <v>0</v>
      </c>
      <c r="D7110" s="14" t="str">
        <f t="shared" si="110"/>
        <v>Error?</v>
      </c>
    </row>
    <row r="7111" spans="1:4" x14ac:dyDescent="0.2">
      <c r="A7111">
        <v>7050</v>
      </c>
      <c r="B7111" s="1223">
        <f>'Expenditures 15-22'!H301</f>
        <v>0</v>
      </c>
      <c r="D7111" s="14" t="str">
        <f t="shared" si="110"/>
        <v>Error?</v>
      </c>
    </row>
    <row r="7112" spans="1:4" x14ac:dyDescent="0.2">
      <c r="A7112">
        <v>7051</v>
      </c>
      <c r="B7112" s="1223">
        <f>'Expenditures 15-22'!E302</f>
        <v>0</v>
      </c>
      <c r="D7112" s="14" t="str">
        <f t="shared" si="110"/>
        <v>Error?</v>
      </c>
    </row>
    <row r="7113" spans="1:4" x14ac:dyDescent="0.2">
      <c r="A7113">
        <v>7052</v>
      </c>
      <c r="B7113" s="1223">
        <f>'Expenditures 15-22'!H302</f>
        <v>0</v>
      </c>
      <c r="D7113" s="14" t="str">
        <f t="shared" si="110"/>
        <v>Error?</v>
      </c>
    </row>
    <row r="7114" spans="1:4" x14ac:dyDescent="0.2">
      <c r="A7114">
        <v>7053</v>
      </c>
      <c r="B7114" s="1223">
        <f>'Expenditures 15-22'!E303</f>
        <v>0</v>
      </c>
      <c r="D7114" s="14" t="str">
        <f t="shared" si="110"/>
        <v>Error?</v>
      </c>
    </row>
    <row r="7115" spans="1:4" x14ac:dyDescent="0.2">
      <c r="A7115">
        <v>7054</v>
      </c>
      <c r="B7115" s="1223">
        <f>'Expenditures 15-22'!H303</f>
        <v>0</v>
      </c>
      <c r="D7115" s="14" t="str">
        <f t="shared" si="110"/>
        <v>Error?</v>
      </c>
    </row>
    <row r="7116" spans="1:4" x14ac:dyDescent="0.2">
      <c r="A7116">
        <v>7055</v>
      </c>
      <c r="B7116" s="1223">
        <f>'Expenditures 15-22'!I305</f>
        <v>0</v>
      </c>
      <c r="D7116" s="14" t="str">
        <f t="shared" si="110"/>
        <v>Error?</v>
      </c>
    </row>
    <row r="7117" spans="1:4" x14ac:dyDescent="0.2">
      <c r="A7117">
        <v>7056</v>
      </c>
      <c r="B7117" s="1223">
        <f>'Expenditures 15-22'!J305</f>
        <v>0</v>
      </c>
      <c r="D7117" s="14" t="str">
        <f t="shared" si="110"/>
        <v>Error?</v>
      </c>
    </row>
    <row r="7118" spans="1:4" x14ac:dyDescent="0.2">
      <c r="A7118">
        <v>7057</v>
      </c>
      <c r="B7118" s="1223">
        <f>'Expenditures 15-22'!C312</f>
        <v>0</v>
      </c>
      <c r="D7118" s="14" t="str">
        <f t="shared" si="110"/>
        <v>Error?</v>
      </c>
    </row>
    <row r="7119" spans="1:4" x14ac:dyDescent="0.2">
      <c r="A7119">
        <v>7058</v>
      </c>
      <c r="B7119" s="1223">
        <f>'Expenditures 15-22'!D312</f>
        <v>0</v>
      </c>
      <c r="D7119" s="14" t="str">
        <f t="shared" si="110"/>
        <v>Error?</v>
      </c>
    </row>
    <row r="7120" spans="1:4" x14ac:dyDescent="0.2">
      <c r="A7120">
        <v>7059</v>
      </c>
      <c r="B7120" s="1223">
        <f>'Expenditures 15-22'!E312</f>
        <v>0</v>
      </c>
      <c r="D7120" s="14" t="str">
        <f t="shared" si="110"/>
        <v>Error?</v>
      </c>
    </row>
    <row r="7121" spans="1:4" x14ac:dyDescent="0.2">
      <c r="A7121">
        <v>7060</v>
      </c>
      <c r="B7121" s="1223">
        <f>'Expenditures 15-22'!F312</f>
        <v>0</v>
      </c>
      <c r="D7121" s="14" t="str">
        <f t="shared" si="110"/>
        <v>Error?</v>
      </c>
    </row>
    <row r="7122" spans="1:4" x14ac:dyDescent="0.2">
      <c r="A7122">
        <v>7061</v>
      </c>
      <c r="B7122" s="1223">
        <f>'Expenditures 15-22'!G312</f>
        <v>0</v>
      </c>
      <c r="D7122" s="14" t="str">
        <f t="shared" si="110"/>
        <v>Error?</v>
      </c>
    </row>
    <row r="7123" spans="1:4" x14ac:dyDescent="0.2">
      <c r="A7123">
        <v>7062</v>
      </c>
      <c r="B7123" s="1223">
        <f>'Expenditures 15-22'!H312</f>
        <v>0</v>
      </c>
      <c r="D7123" s="14" t="str">
        <f t="shared" si="110"/>
        <v>Error?</v>
      </c>
    </row>
    <row r="7124" spans="1:4" x14ac:dyDescent="0.2">
      <c r="A7124">
        <v>7063</v>
      </c>
      <c r="B7124" s="1223">
        <f>'Expenditures 15-22'!I312</f>
        <v>0</v>
      </c>
      <c r="D7124" s="14" t="str">
        <f t="shared" si="110"/>
        <v>Error?</v>
      </c>
    </row>
    <row r="7125" spans="1:4" x14ac:dyDescent="0.2">
      <c r="A7125">
        <v>7064</v>
      </c>
      <c r="B7125" s="1223">
        <f>'Expenditures 15-22'!J312</f>
        <v>0</v>
      </c>
      <c r="D7125" s="14" t="str">
        <f t="shared" si="110"/>
        <v>Error?</v>
      </c>
    </row>
    <row r="7126" spans="1:4" x14ac:dyDescent="0.2">
      <c r="A7126">
        <v>7065</v>
      </c>
      <c r="B7126" s="1223">
        <f>'Expenditures 15-22'!K312</f>
        <v>0</v>
      </c>
      <c r="D7126" s="14" t="str">
        <f t="shared" si="110"/>
        <v>Error?</v>
      </c>
    </row>
    <row r="7127" spans="1:4" x14ac:dyDescent="0.2">
      <c r="A7127">
        <v>7066</v>
      </c>
      <c r="B7127" s="1223">
        <f>'Expenditures 15-22'!C313</f>
        <v>0</v>
      </c>
      <c r="D7127" s="14" t="str">
        <f t="shared" si="110"/>
        <v>Error?</v>
      </c>
    </row>
    <row r="7128" spans="1:4" x14ac:dyDescent="0.2">
      <c r="A7128">
        <v>7067</v>
      </c>
      <c r="B7128" s="1223">
        <f>'Expenditures 15-22'!D313</f>
        <v>0</v>
      </c>
      <c r="D7128" s="14" t="str">
        <f t="shared" si="110"/>
        <v>Error?</v>
      </c>
    </row>
    <row r="7129" spans="1:4" x14ac:dyDescent="0.2">
      <c r="A7129">
        <v>7068</v>
      </c>
      <c r="B7129" s="1223">
        <f>'Expenditures 15-22'!E313</f>
        <v>0</v>
      </c>
      <c r="D7129" s="14" t="str">
        <f t="shared" si="110"/>
        <v>Error?</v>
      </c>
    </row>
    <row r="7130" spans="1:4" x14ac:dyDescent="0.2">
      <c r="A7130">
        <v>7069</v>
      </c>
      <c r="B7130" s="1223">
        <f>'Expenditures 15-22'!F313</f>
        <v>0</v>
      </c>
      <c r="D7130" s="14" t="str">
        <f t="shared" si="110"/>
        <v>Error?</v>
      </c>
    </row>
    <row r="7131" spans="1:4" x14ac:dyDescent="0.2">
      <c r="A7131">
        <v>7070</v>
      </c>
      <c r="B7131" s="1223">
        <f>'Expenditures 15-22'!G313</f>
        <v>0</v>
      </c>
      <c r="D7131" s="14" t="str">
        <f t="shared" si="110"/>
        <v>Error?</v>
      </c>
    </row>
    <row r="7132" spans="1:4" x14ac:dyDescent="0.2">
      <c r="A7132">
        <v>7071</v>
      </c>
      <c r="B7132" s="1223">
        <f>'Expenditures 15-22'!H313</f>
        <v>0</v>
      </c>
      <c r="D7132" s="14" t="str">
        <f t="shared" si="110"/>
        <v>Error?</v>
      </c>
    </row>
    <row r="7133" spans="1:4" x14ac:dyDescent="0.2">
      <c r="A7133">
        <v>7072</v>
      </c>
      <c r="B7133" s="1223">
        <f>'Expenditures 15-22'!I313</f>
        <v>0</v>
      </c>
      <c r="D7133" s="14" t="str">
        <f t="shared" si="110"/>
        <v>Error?</v>
      </c>
    </row>
    <row r="7134" spans="1:4" x14ac:dyDescent="0.2">
      <c r="A7134">
        <v>7073</v>
      </c>
      <c r="B7134" s="1223">
        <f>'Expenditures 15-22'!J313</f>
        <v>0</v>
      </c>
      <c r="D7134" s="14" t="str">
        <f t="shared" si="110"/>
        <v>Error?</v>
      </c>
    </row>
    <row r="7135" spans="1:4" x14ac:dyDescent="0.2">
      <c r="A7135">
        <v>7074</v>
      </c>
      <c r="B7135" s="1223">
        <f>'Expenditures 15-22'!K313</f>
        <v>0</v>
      </c>
      <c r="D7135" s="14" t="str">
        <f t="shared" si="110"/>
        <v>Error?</v>
      </c>
    </row>
    <row r="7136" spans="1:4" x14ac:dyDescent="0.2">
      <c r="A7136">
        <v>7075</v>
      </c>
      <c r="B7136" s="1223">
        <f>'Expenditures 15-22'!C314</f>
        <v>0</v>
      </c>
      <c r="D7136" s="14" t="str">
        <f t="shared" si="110"/>
        <v>Error?</v>
      </c>
    </row>
    <row r="7137" spans="1:4" x14ac:dyDescent="0.2">
      <c r="A7137">
        <v>7076</v>
      </c>
      <c r="B7137" s="1223">
        <f>'Expenditures 15-22'!D314</f>
        <v>0</v>
      </c>
      <c r="D7137" s="14" t="str">
        <f t="shared" si="110"/>
        <v>Error?</v>
      </c>
    </row>
    <row r="7138" spans="1:4" x14ac:dyDescent="0.2">
      <c r="A7138">
        <v>7077</v>
      </c>
      <c r="B7138" s="1223">
        <f>'Expenditures 15-22'!E314</f>
        <v>0</v>
      </c>
      <c r="D7138" s="14" t="str">
        <f t="shared" si="110"/>
        <v>Error?</v>
      </c>
    </row>
    <row r="7139" spans="1:4" x14ac:dyDescent="0.2">
      <c r="A7139">
        <v>7078</v>
      </c>
      <c r="B7139" s="1223">
        <f>'Expenditures 15-22'!F314</f>
        <v>0</v>
      </c>
      <c r="D7139" s="14" t="str">
        <f t="shared" si="110"/>
        <v>Error?</v>
      </c>
    </row>
    <row r="7140" spans="1:4" x14ac:dyDescent="0.2">
      <c r="A7140">
        <v>7079</v>
      </c>
      <c r="B7140" s="1223">
        <f>'Expenditures 15-22'!G314</f>
        <v>0</v>
      </c>
      <c r="D7140" s="14" t="str">
        <f t="shared" si="110"/>
        <v>Error?</v>
      </c>
    </row>
    <row r="7141" spans="1:4" x14ac:dyDescent="0.2">
      <c r="A7141">
        <v>7080</v>
      </c>
      <c r="B7141" s="1223">
        <f>'Expenditures 15-22'!H314</f>
        <v>0</v>
      </c>
      <c r="D7141" s="14" t="str">
        <f t="shared" si="110"/>
        <v>Error?</v>
      </c>
    </row>
    <row r="7142" spans="1:4" x14ac:dyDescent="0.2">
      <c r="A7142">
        <v>7081</v>
      </c>
      <c r="B7142" s="1223">
        <f>'Expenditures 15-22'!I314</f>
        <v>0</v>
      </c>
      <c r="D7142" s="14" t="str">
        <f t="shared" si="110"/>
        <v>Error?</v>
      </c>
    </row>
    <row r="7143" spans="1:4" x14ac:dyDescent="0.2">
      <c r="A7143">
        <v>7082</v>
      </c>
      <c r="B7143" s="1223">
        <f>'Expenditures 15-22'!J314</f>
        <v>0</v>
      </c>
      <c r="D7143" s="14" t="str">
        <f t="shared" si="110"/>
        <v>Error?</v>
      </c>
    </row>
    <row r="7144" spans="1:4" x14ac:dyDescent="0.2">
      <c r="A7144">
        <v>7083</v>
      </c>
      <c r="B7144" s="1223">
        <f>'Expenditures 15-22'!K314</f>
        <v>0</v>
      </c>
      <c r="D7144" s="14" t="str">
        <f t="shared" si="110"/>
        <v>Error?</v>
      </c>
    </row>
    <row r="7145" spans="1:4" x14ac:dyDescent="0.2">
      <c r="A7145">
        <v>7084</v>
      </c>
      <c r="B7145" s="1223">
        <f>'Expenditures 15-22'!C315</f>
        <v>0</v>
      </c>
      <c r="D7145" s="14" t="str">
        <f t="shared" si="110"/>
        <v>Error?</v>
      </c>
    </row>
    <row r="7146" spans="1:4" x14ac:dyDescent="0.2">
      <c r="A7146">
        <v>7085</v>
      </c>
      <c r="B7146" s="1223">
        <f>'Expenditures 15-22'!D315</f>
        <v>0</v>
      </c>
      <c r="D7146" s="14" t="str">
        <f t="shared" si="110"/>
        <v>Error?</v>
      </c>
    </row>
    <row r="7147" spans="1:4" x14ac:dyDescent="0.2">
      <c r="A7147">
        <v>7086</v>
      </c>
      <c r="B7147" s="1223">
        <f>'Expenditures 15-22'!E315</f>
        <v>0</v>
      </c>
      <c r="D7147" s="14" t="str">
        <f t="shared" si="110"/>
        <v>Error?</v>
      </c>
    </row>
    <row r="7148" spans="1:4" x14ac:dyDescent="0.2">
      <c r="A7148">
        <v>7087</v>
      </c>
      <c r="B7148" s="1223">
        <f>'Expenditures 15-22'!F315</f>
        <v>0</v>
      </c>
      <c r="D7148" s="14" t="str">
        <f t="shared" si="110"/>
        <v>Error?</v>
      </c>
    </row>
    <row r="7149" spans="1:4" x14ac:dyDescent="0.2">
      <c r="A7149">
        <v>7088</v>
      </c>
      <c r="B7149" s="1223">
        <f>'Expenditures 15-22'!G315</f>
        <v>0</v>
      </c>
      <c r="D7149" s="14" t="str">
        <f t="shared" si="110"/>
        <v>Error?</v>
      </c>
    </row>
    <row r="7150" spans="1:4" x14ac:dyDescent="0.2">
      <c r="A7150">
        <v>7089</v>
      </c>
      <c r="B7150" s="1223">
        <f>'Expenditures 15-22'!H315</f>
        <v>0</v>
      </c>
      <c r="D7150" s="14" t="str">
        <f t="shared" si="110"/>
        <v>Error?</v>
      </c>
    </row>
    <row r="7151" spans="1:4" x14ac:dyDescent="0.2">
      <c r="A7151">
        <v>7090</v>
      </c>
      <c r="B7151" s="1223">
        <f>'Expenditures 15-22'!I315</f>
        <v>0</v>
      </c>
      <c r="D7151" s="14" t="str">
        <f t="shared" si="110"/>
        <v>Error?</v>
      </c>
    </row>
    <row r="7152" spans="1:4" x14ac:dyDescent="0.2">
      <c r="A7152">
        <v>7091</v>
      </c>
      <c r="B7152" s="1223">
        <f>'Expenditures 15-22'!J315</f>
        <v>0</v>
      </c>
      <c r="D7152" s="14" t="str">
        <f t="shared" si="110"/>
        <v>Error?</v>
      </c>
    </row>
    <row r="7153" spans="1:4" x14ac:dyDescent="0.2">
      <c r="A7153">
        <v>7092</v>
      </c>
      <c r="B7153" s="1223">
        <f>'Expenditures 15-22'!K315</f>
        <v>0</v>
      </c>
      <c r="D7153" s="14" t="str">
        <f t="shared" si="110"/>
        <v>Error?</v>
      </c>
    </row>
    <row r="7154" spans="1:4" x14ac:dyDescent="0.2">
      <c r="A7154">
        <v>7093</v>
      </c>
      <c r="B7154" s="1223">
        <f>'Expenditures 15-22'!C316</f>
        <v>0</v>
      </c>
      <c r="D7154" s="14" t="str">
        <f t="shared" si="110"/>
        <v>Error?</v>
      </c>
    </row>
    <row r="7155" spans="1:4" x14ac:dyDescent="0.2">
      <c r="A7155">
        <v>7094</v>
      </c>
      <c r="B7155" s="1223">
        <f>'Expenditures 15-22'!D316</f>
        <v>0</v>
      </c>
      <c r="D7155" s="14" t="str">
        <f t="shared" si="110"/>
        <v>Error?</v>
      </c>
    </row>
    <row r="7156" spans="1:4" x14ac:dyDescent="0.2">
      <c r="A7156">
        <v>7095</v>
      </c>
      <c r="B7156" s="1223">
        <f>'Expenditures 15-22'!E316</f>
        <v>0</v>
      </c>
      <c r="D7156" s="14" t="str">
        <f t="shared" si="110"/>
        <v>Error?</v>
      </c>
    </row>
    <row r="7157" spans="1:4" x14ac:dyDescent="0.2">
      <c r="A7157">
        <v>7096</v>
      </c>
      <c r="B7157" s="1223">
        <f>'Expenditures 15-22'!F316</f>
        <v>0</v>
      </c>
      <c r="D7157" s="14" t="str">
        <f t="shared" si="110"/>
        <v>Error?</v>
      </c>
    </row>
    <row r="7158" spans="1:4" x14ac:dyDescent="0.2">
      <c r="A7158">
        <v>7097</v>
      </c>
      <c r="B7158" s="1223">
        <f>'Expenditures 15-22'!G316</f>
        <v>0</v>
      </c>
      <c r="D7158" s="14" t="str">
        <f t="shared" si="110"/>
        <v>Error?</v>
      </c>
    </row>
    <row r="7159" spans="1:4" x14ac:dyDescent="0.2">
      <c r="A7159">
        <v>7098</v>
      </c>
      <c r="B7159" s="1223">
        <f>'Expenditures 15-22'!H316</f>
        <v>0</v>
      </c>
      <c r="D7159" s="14" t="str">
        <f t="shared" si="110"/>
        <v>Error?</v>
      </c>
    </row>
    <row r="7160" spans="1:4" x14ac:dyDescent="0.2">
      <c r="A7160">
        <v>7099</v>
      </c>
      <c r="B7160" s="1223">
        <f>'Expenditures 15-22'!I316</f>
        <v>0</v>
      </c>
      <c r="D7160" s="14" t="str">
        <f t="shared" si="110"/>
        <v>Error?</v>
      </c>
    </row>
    <row r="7161" spans="1:4" x14ac:dyDescent="0.2">
      <c r="A7161">
        <v>7100</v>
      </c>
      <c r="B7161" s="1223">
        <f>'Expenditures 15-22'!J316</f>
        <v>0</v>
      </c>
      <c r="D7161" s="14" t="str">
        <f t="shared" si="110"/>
        <v>Error?</v>
      </c>
    </row>
    <row r="7162" spans="1:4" x14ac:dyDescent="0.2">
      <c r="A7162">
        <v>7101</v>
      </c>
      <c r="B7162" s="1223">
        <f>'Expenditures 15-22'!K316</f>
        <v>0</v>
      </c>
      <c r="D7162" s="14" t="str">
        <f t="shared" si="110"/>
        <v>Error?</v>
      </c>
    </row>
    <row r="7163" spans="1:4" x14ac:dyDescent="0.2">
      <c r="A7163">
        <v>7102</v>
      </c>
      <c r="B7163" s="1223">
        <f>'Expenditures 15-22'!C317</f>
        <v>0</v>
      </c>
      <c r="D7163" s="14" t="str">
        <f t="shared" si="110"/>
        <v>Error?</v>
      </c>
    </row>
    <row r="7164" spans="1:4" x14ac:dyDescent="0.2">
      <c r="A7164">
        <v>7103</v>
      </c>
      <c r="B7164" s="1223">
        <f>'Expenditures 15-22'!D317</f>
        <v>0</v>
      </c>
      <c r="D7164" s="14" t="str">
        <f t="shared" si="110"/>
        <v>Error?</v>
      </c>
    </row>
    <row r="7165" spans="1:4" x14ac:dyDescent="0.2">
      <c r="A7165">
        <v>7104</v>
      </c>
      <c r="B7165" s="1223">
        <f>'Expenditures 15-22'!E317</f>
        <v>0</v>
      </c>
      <c r="D7165" s="14" t="str">
        <f t="shared" si="110"/>
        <v>Error?</v>
      </c>
    </row>
    <row r="7166" spans="1:4" x14ac:dyDescent="0.2">
      <c r="A7166">
        <v>7105</v>
      </c>
      <c r="B7166" s="1223">
        <f>'Expenditures 15-22'!F317</f>
        <v>0</v>
      </c>
      <c r="D7166" s="14" t="str">
        <f t="shared" si="110"/>
        <v>Error?</v>
      </c>
    </row>
    <row r="7167" spans="1:4" x14ac:dyDescent="0.2">
      <c r="A7167">
        <v>7106</v>
      </c>
      <c r="B7167" s="1223">
        <f>'Expenditures 15-22'!G317</f>
        <v>0</v>
      </c>
      <c r="D7167" s="14" t="str">
        <f t="shared" ref="D7167:D7230" si="111">IF(ISBLANK(B7167),"OK",IF(A7167-B7167=0,"OK","Error?"))</f>
        <v>Error?</v>
      </c>
    </row>
    <row r="7168" spans="1:4" x14ac:dyDescent="0.2">
      <c r="A7168">
        <v>7107</v>
      </c>
      <c r="B7168" s="1223">
        <f>'Expenditures 15-22'!H317</f>
        <v>0</v>
      </c>
      <c r="D7168" s="14" t="str">
        <f t="shared" si="111"/>
        <v>Error?</v>
      </c>
    </row>
    <row r="7169" spans="1:4" x14ac:dyDescent="0.2">
      <c r="A7169">
        <v>7108</v>
      </c>
      <c r="B7169" s="1223">
        <f>'Expenditures 15-22'!I317</f>
        <v>0</v>
      </c>
      <c r="D7169" s="14" t="str">
        <f t="shared" si="111"/>
        <v>Error?</v>
      </c>
    </row>
    <row r="7170" spans="1:4" x14ac:dyDescent="0.2">
      <c r="A7170">
        <v>7109</v>
      </c>
      <c r="B7170" s="1223">
        <f>'Expenditures 15-22'!J317</f>
        <v>0</v>
      </c>
      <c r="D7170" s="14" t="str">
        <f t="shared" si="111"/>
        <v>Error?</v>
      </c>
    </row>
    <row r="7171" spans="1:4" x14ac:dyDescent="0.2">
      <c r="A7171">
        <v>7110</v>
      </c>
      <c r="B7171" s="1223">
        <f>'Expenditures 15-22'!K317</f>
        <v>0</v>
      </c>
      <c r="D7171" s="14" t="str">
        <f t="shared" si="111"/>
        <v>Error?</v>
      </c>
    </row>
    <row r="7172" spans="1:4" x14ac:dyDescent="0.2">
      <c r="A7172">
        <v>7111</v>
      </c>
      <c r="B7172" s="1223">
        <f>'Expenditures 15-22'!C318</f>
        <v>0</v>
      </c>
      <c r="D7172" s="14" t="str">
        <f t="shared" si="111"/>
        <v>Error?</v>
      </c>
    </row>
    <row r="7173" spans="1:4" x14ac:dyDescent="0.2">
      <c r="A7173">
        <v>7112</v>
      </c>
      <c r="B7173" s="1223">
        <f>'Expenditures 15-22'!D318</f>
        <v>0</v>
      </c>
      <c r="D7173" s="14" t="str">
        <f t="shared" si="111"/>
        <v>Error?</v>
      </c>
    </row>
    <row r="7174" spans="1:4" x14ac:dyDescent="0.2">
      <c r="A7174">
        <v>7113</v>
      </c>
      <c r="B7174" s="1223">
        <f>'Expenditures 15-22'!E318</f>
        <v>0</v>
      </c>
      <c r="D7174" s="14" t="str">
        <f t="shared" si="111"/>
        <v>Error?</v>
      </c>
    </row>
    <row r="7175" spans="1:4" x14ac:dyDescent="0.2">
      <c r="A7175">
        <v>7114</v>
      </c>
      <c r="B7175" s="1223">
        <f>'Expenditures 15-22'!F318</f>
        <v>0</v>
      </c>
      <c r="D7175" s="14" t="str">
        <f t="shared" si="111"/>
        <v>Error?</v>
      </c>
    </row>
    <row r="7176" spans="1:4" x14ac:dyDescent="0.2">
      <c r="A7176">
        <v>7115</v>
      </c>
      <c r="B7176" s="1223">
        <f>'Expenditures 15-22'!G318</f>
        <v>0</v>
      </c>
      <c r="D7176" s="14" t="str">
        <f t="shared" si="111"/>
        <v>Error?</v>
      </c>
    </row>
    <row r="7177" spans="1:4" x14ac:dyDescent="0.2">
      <c r="A7177">
        <v>7116</v>
      </c>
      <c r="B7177" s="1223">
        <f>'Expenditures 15-22'!H318</f>
        <v>0</v>
      </c>
      <c r="D7177" s="14" t="str">
        <f t="shared" si="111"/>
        <v>Error?</v>
      </c>
    </row>
    <row r="7178" spans="1:4" x14ac:dyDescent="0.2">
      <c r="A7178">
        <v>7117</v>
      </c>
      <c r="B7178" s="1223">
        <f>'Expenditures 15-22'!I318</f>
        <v>0</v>
      </c>
      <c r="D7178" s="14" t="str">
        <f t="shared" si="111"/>
        <v>Error?</v>
      </c>
    </row>
    <row r="7179" spans="1:4" x14ac:dyDescent="0.2">
      <c r="A7179">
        <v>7118</v>
      </c>
      <c r="B7179" s="1223">
        <f>'Expenditures 15-22'!J318</f>
        <v>0</v>
      </c>
      <c r="D7179" s="14" t="str">
        <f t="shared" si="111"/>
        <v>Error?</v>
      </c>
    </row>
    <row r="7180" spans="1:4" x14ac:dyDescent="0.2">
      <c r="A7180">
        <v>7119</v>
      </c>
      <c r="B7180" s="1223">
        <f>'Expenditures 15-22'!K318</f>
        <v>0</v>
      </c>
      <c r="D7180" s="14" t="str">
        <f t="shared" si="111"/>
        <v>Error?</v>
      </c>
    </row>
    <row r="7181" spans="1:4" x14ac:dyDescent="0.2">
      <c r="A7181">
        <v>7120</v>
      </c>
      <c r="B7181" s="1223">
        <f>'Expenditures 15-22'!C319</f>
        <v>0</v>
      </c>
      <c r="D7181" s="14" t="str">
        <f t="shared" si="111"/>
        <v>Error?</v>
      </c>
    </row>
    <row r="7182" spans="1:4" x14ac:dyDescent="0.2">
      <c r="A7182">
        <v>7121</v>
      </c>
      <c r="B7182" s="1223">
        <f>'Expenditures 15-22'!D319</f>
        <v>0</v>
      </c>
      <c r="D7182" s="14" t="str">
        <f t="shared" si="111"/>
        <v>Error?</v>
      </c>
    </row>
    <row r="7183" spans="1:4" x14ac:dyDescent="0.2">
      <c r="A7183">
        <v>7122</v>
      </c>
      <c r="B7183" s="1223">
        <f>'Expenditures 15-22'!E319</f>
        <v>0</v>
      </c>
      <c r="D7183" s="14" t="str">
        <f t="shared" si="111"/>
        <v>Error?</v>
      </c>
    </row>
    <row r="7184" spans="1:4" x14ac:dyDescent="0.2">
      <c r="A7184">
        <v>7123</v>
      </c>
      <c r="B7184" s="1223">
        <f>'Expenditures 15-22'!F319</f>
        <v>0</v>
      </c>
      <c r="D7184" s="14" t="str">
        <f t="shared" si="111"/>
        <v>Error?</v>
      </c>
    </row>
    <row r="7185" spans="1:4" x14ac:dyDescent="0.2">
      <c r="A7185">
        <v>7124</v>
      </c>
      <c r="B7185" s="1223">
        <f>'Expenditures 15-22'!G319</f>
        <v>0</v>
      </c>
      <c r="D7185" s="14" t="str">
        <f t="shared" si="111"/>
        <v>Error?</v>
      </c>
    </row>
    <row r="7186" spans="1:4" x14ac:dyDescent="0.2">
      <c r="A7186">
        <v>7125</v>
      </c>
      <c r="B7186" s="1223">
        <f>'Expenditures 15-22'!H319</f>
        <v>0</v>
      </c>
      <c r="D7186" s="14" t="str">
        <f t="shared" si="111"/>
        <v>Error?</v>
      </c>
    </row>
    <row r="7187" spans="1:4" x14ac:dyDescent="0.2">
      <c r="A7187">
        <v>7126</v>
      </c>
      <c r="B7187" s="1223">
        <f>'Expenditures 15-22'!I319</f>
        <v>0</v>
      </c>
      <c r="D7187" s="14" t="str">
        <f t="shared" si="111"/>
        <v>Error?</v>
      </c>
    </row>
    <row r="7188" spans="1:4" x14ac:dyDescent="0.2">
      <c r="A7188">
        <v>7127</v>
      </c>
      <c r="B7188" s="1223">
        <f>'Expenditures 15-22'!J319</f>
        <v>0</v>
      </c>
      <c r="D7188" s="14" t="str">
        <f t="shared" si="111"/>
        <v>Error?</v>
      </c>
    </row>
    <row r="7189" spans="1:4" x14ac:dyDescent="0.2">
      <c r="A7189">
        <v>7128</v>
      </c>
      <c r="B7189" s="1223">
        <f>'Expenditures 15-22'!K319</f>
        <v>0</v>
      </c>
      <c r="D7189" s="14" t="str">
        <f t="shared" si="111"/>
        <v>Error?</v>
      </c>
    </row>
    <row r="7190" spans="1:4" x14ac:dyDescent="0.2">
      <c r="A7190">
        <v>7129</v>
      </c>
      <c r="B7190" s="1223">
        <f>'Expenditures 15-22'!C320</f>
        <v>0</v>
      </c>
      <c r="D7190" s="14" t="str">
        <f t="shared" si="111"/>
        <v>Error?</v>
      </c>
    </row>
    <row r="7191" spans="1:4" x14ac:dyDescent="0.2">
      <c r="A7191">
        <v>7130</v>
      </c>
      <c r="B7191" s="1223">
        <f>'Expenditures 15-22'!D320</f>
        <v>0</v>
      </c>
      <c r="D7191" s="14" t="str">
        <f t="shared" si="111"/>
        <v>Error?</v>
      </c>
    </row>
    <row r="7192" spans="1:4" x14ac:dyDescent="0.2">
      <c r="A7192">
        <v>7131</v>
      </c>
      <c r="B7192" s="1223">
        <f>'Expenditures 15-22'!E320</f>
        <v>0</v>
      </c>
      <c r="D7192" s="14" t="str">
        <f t="shared" si="111"/>
        <v>Error?</v>
      </c>
    </row>
    <row r="7193" spans="1:4" x14ac:dyDescent="0.2">
      <c r="A7193">
        <v>7132</v>
      </c>
      <c r="B7193" s="1223">
        <f>'Expenditures 15-22'!F320</f>
        <v>0</v>
      </c>
      <c r="D7193" s="14" t="str">
        <f t="shared" si="111"/>
        <v>Error?</v>
      </c>
    </row>
    <row r="7194" spans="1:4" x14ac:dyDescent="0.2">
      <c r="A7194">
        <v>7133</v>
      </c>
      <c r="B7194" s="1223">
        <f>'Expenditures 15-22'!G320</f>
        <v>0</v>
      </c>
      <c r="D7194" s="14" t="str">
        <f t="shared" si="111"/>
        <v>Error?</v>
      </c>
    </row>
    <row r="7195" spans="1:4" x14ac:dyDescent="0.2">
      <c r="A7195">
        <v>7134</v>
      </c>
      <c r="B7195" s="1223">
        <f>'Expenditures 15-22'!H320</f>
        <v>0</v>
      </c>
      <c r="D7195" s="14" t="str">
        <f t="shared" si="111"/>
        <v>Error?</v>
      </c>
    </row>
    <row r="7196" spans="1:4" x14ac:dyDescent="0.2">
      <c r="A7196">
        <v>7135</v>
      </c>
      <c r="B7196" s="1223">
        <f>'Expenditures 15-22'!I320</f>
        <v>0</v>
      </c>
      <c r="D7196" s="14" t="str">
        <f t="shared" si="111"/>
        <v>Error?</v>
      </c>
    </row>
    <row r="7197" spans="1:4" x14ac:dyDescent="0.2">
      <c r="A7197">
        <v>7136</v>
      </c>
      <c r="B7197" s="1223">
        <f>'Expenditures 15-22'!J320</f>
        <v>0</v>
      </c>
      <c r="D7197" s="14" t="str">
        <f t="shared" si="111"/>
        <v>Error?</v>
      </c>
    </row>
    <row r="7198" spans="1:4" x14ac:dyDescent="0.2">
      <c r="A7198">
        <v>7137</v>
      </c>
      <c r="B7198" s="1223">
        <f>'Expenditures 15-22'!K320</f>
        <v>0</v>
      </c>
      <c r="D7198" s="14" t="str">
        <f t="shared" si="111"/>
        <v>Error?</v>
      </c>
    </row>
    <row r="7199" spans="1:4" x14ac:dyDescent="0.2">
      <c r="A7199">
        <v>7138</v>
      </c>
      <c r="B7199" s="1223">
        <f>'Expenditures 15-22'!C323</f>
        <v>0</v>
      </c>
      <c r="D7199" s="14" t="str">
        <f t="shared" si="111"/>
        <v>Error?</v>
      </c>
    </row>
    <row r="7200" spans="1:4" x14ac:dyDescent="0.2">
      <c r="A7200">
        <v>7139</v>
      </c>
      <c r="B7200" s="1223">
        <f>'Expenditures 15-22'!D323</f>
        <v>0</v>
      </c>
      <c r="D7200" s="14" t="str">
        <f t="shared" si="111"/>
        <v>Error?</v>
      </c>
    </row>
    <row r="7201" spans="1:4" x14ac:dyDescent="0.2">
      <c r="A7201">
        <v>7140</v>
      </c>
      <c r="B7201" s="1223">
        <f>'Expenditures 15-22'!E323</f>
        <v>0</v>
      </c>
      <c r="D7201" s="14" t="str">
        <f t="shared" si="111"/>
        <v>Error?</v>
      </c>
    </row>
    <row r="7202" spans="1:4" x14ac:dyDescent="0.2">
      <c r="A7202">
        <v>7141</v>
      </c>
      <c r="B7202" s="1223">
        <f>'Expenditures 15-22'!F323</f>
        <v>0</v>
      </c>
      <c r="D7202" s="14" t="str">
        <f t="shared" si="111"/>
        <v>Error?</v>
      </c>
    </row>
    <row r="7203" spans="1:4" x14ac:dyDescent="0.2">
      <c r="A7203">
        <v>7142</v>
      </c>
      <c r="B7203" s="1223">
        <f>'Expenditures 15-22'!G323</f>
        <v>0</v>
      </c>
      <c r="D7203" s="14" t="str">
        <f t="shared" si="111"/>
        <v>Error?</v>
      </c>
    </row>
    <row r="7204" spans="1:4" x14ac:dyDescent="0.2">
      <c r="A7204">
        <v>7143</v>
      </c>
      <c r="B7204" s="1223">
        <f>'Expenditures 15-22'!H323</f>
        <v>0</v>
      </c>
      <c r="D7204" s="14" t="str">
        <f t="shared" si="111"/>
        <v>Error?</v>
      </c>
    </row>
    <row r="7205" spans="1:4" x14ac:dyDescent="0.2">
      <c r="A7205">
        <v>7144</v>
      </c>
      <c r="B7205" s="1223">
        <f>'Expenditures 15-22'!I323</f>
        <v>0</v>
      </c>
      <c r="D7205" s="14" t="str">
        <f t="shared" si="111"/>
        <v>Error?</v>
      </c>
    </row>
    <row r="7206" spans="1:4" x14ac:dyDescent="0.2">
      <c r="A7206">
        <v>7145</v>
      </c>
      <c r="B7206" s="1223">
        <f>'Expenditures 15-22'!J323</f>
        <v>0</v>
      </c>
      <c r="D7206" s="14" t="str">
        <f t="shared" si="111"/>
        <v>Error?</v>
      </c>
    </row>
    <row r="7207" spans="1:4" x14ac:dyDescent="0.2">
      <c r="A7207">
        <v>7146</v>
      </c>
      <c r="B7207" s="1223">
        <f>'Expenditures 15-22'!K323</f>
        <v>0</v>
      </c>
      <c r="D7207" s="14" t="str">
        <f t="shared" si="111"/>
        <v>Error?</v>
      </c>
    </row>
    <row r="7208" spans="1:4" x14ac:dyDescent="0.2">
      <c r="A7208">
        <v>7147</v>
      </c>
      <c r="B7208" s="1223">
        <f>'Expenditures 15-22'!H326</f>
        <v>0</v>
      </c>
      <c r="D7208" s="14" t="str">
        <f t="shared" si="111"/>
        <v>Error?</v>
      </c>
    </row>
    <row r="7209" spans="1:4" x14ac:dyDescent="0.2">
      <c r="A7209">
        <v>7148</v>
      </c>
      <c r="B7209" s="1223">
        <f>'Expenditures 15-22'!K326</f>
        <v>0</v>
      </c>
      <c r="D7209" s="14" t="str">
        <f t="shared" si="111"/>
        <v>Error?</v>
      </c>
    </row>
    <row r="7210" spans="1:4" x14ac:dyDescent="0.2">
      <c r="A7210">
        <v>7149</v>
      </c>
      <c r="B7210" s="1223">
        <f>'Expenditures 15-22'!H327</f>
        <v>0</v>
      </c>
      <c r="D7210" s="14" t="str">
        <f t="shared" si="111"/>
        <v>Error?</v>
      </c>
    </row>
    <row r="7211" spans="1:4" x14ac:dyDescent="0.2">
      <c r="A7211">
        <v>7150</v>
      </c>
      <c r="B7211" s="1223">
        <f>'Expenditures 15-22'!K327</f>
        <v>0</v>
      </c>
      <c r="D7211" s="14" t="str">
        <f t="shared" si="111"/>
        <v>Error?</v>
      </c>
    </row>
    <row r="7212" spans="1:4" x14ac:dyDescent="0.2">
      <c r="A7212">
        <v>7151</v>
      </c>
      <c r="B7212" s="1223">
        <f>'Expenditures 15-22'!H328</f>
        <v>0</v>
      </c>
      <c r="D7212" s="14" t="str">
        <f t="shared" si="111"/>
        <v>Error?</v>
      </c>
    </row>
    <row r="7213" spans="1:4" x14ac:dyDescent="0.2">
      <c r="A7213">
        <v>7152</v>
      </c>
      <c r="B7213" s="1223">
        <f>'Expenditures 15-22'!K328</f>
        <v>0</v>
      </c>
      <c r="D7213" s="14" t="str">
        <f t="shared" si="111"/>
        <v>Error?</v>
      </c>
    </row>
    <row r="7214" spans="1:4" x14ac:dyDescent="0.2">
      <c r="A7214">
        <v>7153</v>
      </c>
      <c r="B7214" s="1223">
        <f>'Expenditures 15-22'!H329</f>
        <v>0</v>
      </c>
      <c r="D7214" s="14" t="str">
        <f t="shared" si="111"/>
        <v>Error?</v>
      </c>
    </row>
    <row r="7215" spans="1:4" x14ac:dyDescent="0.2">
      <c r="A7215">
        <v>7154</v>
      </c>
      <c r="B7215" s="1223">
        <f>'Expenditures 15-22'!K329</f>
        <v>0</v>
      </c>
      <c r="D7215" s="14" t="str">
        <f t="shared" si="111"/>
        <v>Error?</v>
      </c>
    </row>
    <row r="7216" spans="1:4" x14ac:dyDescent="0.2">
      <c r="A7216">
        <v>7155</v>
      </c>
      <c r="B7216" s="1223">
        <f>'Expenditures 15-22'!C331</f>
        <v>0</v>
      </c>
      <c r="D7216" s="14" t="str">
        <f t="shared" si="111"/>
        <v>Error?</v>
      </c>
    </row>
    <row r="7217" spans="1:4" x14ac:dyDescent="0.2">
      <c r="A7217">
        <v>7156</v>
      </c>
      <c r="B7217" s="1223">
        <f>'Expenditures 15-22'!D331</f>
        <v>0</v>
      </c>
      <c r="D7217" s="14" t="str">
        <f t="shared" si="111"/>
        <v>Error?</v>
      </c>
    </row>
    <row r="7218" spans="1:4" x14ac:dyDescent="0.2">
      <c r="A7218">
        <v>7157</v>
      </c>
      <c r="B7218" s="1223">
        <f>'Expenditures 15-22'!E331</f>
        <v>0</v>
      </c>
      <c r="D7218" s="14" t="str">
        <f t="shared" si="111"/>
        <v>Error?</v>
      </c>
    </row>
    <row r="7219" spans="1:4" x14ac:dyDescent="0.2">
      <c r="A7219">
        <v>7158</v>
      </c>
      <c r="B7219" s="1223">
        <f>'Expenditures 15-22'!F331</f>
        <v>0</v>
      </c>
      <c r="D7219" s="14" t="str">
        <f t="shared" si="111"/>
        <v>Error?</v>
      </c>
    </row>
    <row r="7220" spans="1:4" x14ac:dyDescent="0.2">
      <c r="A7220">
        <v>7159</v>
      </c>
      <c r="B7220" s="1223">
        <f>'Expenditures 15-22'!G331</f>
        <v>0</v>
      </c>
      <c r="D7220" s="14" t="str">
        <f t="shared" si="111"/>
        <v>Error?</v>
      </c>
    </row>
    <row r="7221" spans="1:4" x14ac:dyDescent="0.2">
      <c r="A7221">
        <v>7160</v>
      </c>
      <c r="B7221" s="1223">
        <f>'Expenditures 15-22'!H331</f>
        <v>0</v>
      </c>
      <c r="D7221" s="14" t="str">
        <f t="shared" si="111"/>
        <v>Error?</v>
      </c>
    </row>
    <row r="7222" spans="1:4" x14ac:dyDescent="0.2">
      <c r="A7222">
        <v>7161</v>
      </c>
      <c r="B7222" s="1223">
        <f>'Expenditures 15-22'!I331</f>
        <v>0</v>
      </c>
      <c r="D7222" s="14" t="str">
        <f t="shared" si="111"/>
        <v>Error?</v>
      </c>
    </row>
    <row r="7223" spans="1:4" x14ac:dyDescent="0.2">
      <c r="A7223">
        <v>7162</v>
      </c>
      <c r="B7223" s="1223">
        <f>'Expenditures 15-22'!J331</f>
        <v>0</v>
      </c>
      <c r="D7223" s="14" t="str">
        <f t="shared" si="111"/>
        <v>Error?</v>
      </c>
    </row>
    <row r="7224" spans="1:4" x14ac:dyDescent="0.2">
      <c r="A7224">
        <v>7163</v>
      </c>
      <c r="B7224" s="1223">
        <f>'Expenditures 15-22'!K331</f>
        <v>0</v>
      </c>
      <c r="D7224" s="14" t="str">
        <f t="shared" si="111"/>
        <v>Error?</v>
      </c>
    </row>
    <row r="7225" spans="1:4" x14ac:dyDescent="0.2">
      <c r="A7225">
        <v>7164</v>
      </c>
      <c r="B7225" s="1223">
        <f>'Expenditures 15-22'!K332</f>
        <v>0</v>
      </c>
      <c r="D7225" s="14" t="str">
        <f t="shared" si="111"/>
        <v>Error?</v>
      </c>
    </row>
    <row r="7226" spans="1:4" x14ac:dyDescent="0.2">
      <c r="A7226">
        <v>7165</v>
      </c>
      <c r="B7226" s="1223">
        <f>'Expenditures 15-22'!I337</f>
        <v>0</v>
      </c>
      <c r="D7226" s="14" t="str">
        <f t="shared" si="111"/>
        <v>Error?</v>
      </c>
    </row>
    <row r="7227" spans="1:4" x14ac:dyDescent="0.2">
      <c r="A7227">
        <v>7166</v>
      </c>
      <c r="B7227" s="1223">
        <f>'Expenditures 15-22'!J337</f>
        <v>0</v>
      </c>
      <c r="D7227" s="14" t="str">
        <f t="shared" si="111"/>
        <v>Error?</v>
      </c>
    </row>
    <row r="7228" spans="1:4" x14ac:dyDescent="0.2">
      <c r="A7228">
        <v>7167</v>
      </c>
      <c r="B7228" s="1223">
        <f>'Expenditures 15-22'!I338</f>
        <v>0</v>
      </c>
      <c r="D7228" s="14" t="str">
        <f t="shared" si="111"/>
        <v>Error?</v>
      </c>
    </row>
    <row r="7229" spans="1:4" x14ac:dyDescent="0.2">
      <c r="A7229">
        <v>7168</v>
      </c>
      <c r="B7229" s="1223">
        <f>'Expenditures 15-22'!J338</f>
        <v>0</v>
      </c>
      <c r="D7229" s="14" t="str">
        <f t="shared" si="111"/>
        <v>Error?</v>
      </c>
    </row>
    <row r="7230" spans="1:4" x14ac:dyDescent="0.2">
      <c r="A7230">
        <v>7169</v>
      </c>
      <c r="B7230" s="1223">
        <f>'Expenditures 15-22'!I339</f>
        <v>0</v>
      </c>
      <c r="D7230" s="14" t="str">
        <f t="shared" si="111"/>
        <v>Error?</v>
      </c>
    </row>
    <row r="7231" spans="1:4" x14ac:dyDescent="0.2">
      <c r="A7231">
        <v>7170</v>
      </c>
      <c r="B7231" s="1223">
        <f>'Expenditures 15-22'!J339</f>
        <v>0</v>
      </c>
      <c r="D7231" s="14" t="str">
        <f t="shared" ref="D7231:D7294" si="112">IF(ISBLANK(B7231),"OK",IF(A7231-B7231=0,"OK","Error?"))</f>
        <v>Error?</v>
      </c>
    </row>
    <row r="7232" spans="1:4" x14ac:dyDescent="0.2">
      <c r="A7232">
        <v>7171</v>
      </c>
      <c r="B7232" s="1223">
        <f>'Expenditures 15-22'!I340</f>
        <v>0</v>
      </c>
      <c r="D7232" s="14" t="str">
        <f t="shared" si="112"/>
        <v>Error?</v>
      </c>
    </row>
    <row r="7233" spans="1:4" x14ac:dyDescent="0.2">
      <c r="A7233">
        <v>7172</v>
      </c>
      <c r="B7233" s="1223">
        <f>'Expenditures 15-22'!J340</f>
        <v>0</v>
      </c>
      <c r="D7233" s="14" t="str">
        <f t="shared" si="112"/>
        <v>Error?</v>
      </c>
    </row>
    <row r="7234" spans="1:4" x14ac:dyDescent="0.2">
      <c r="A7234">
        <v>7173</v>
      </c>
      <c r="B7234" s="1223">
        <f>'Expenditures 15-22'!I341</f>
        <v>0</v>
      </c>
      <c r="D7234" s="14" t="str">
        <f t="shared" si="112"/>
        <v>Error?</v>
      </c>
    </row>
    <row r="7235" spans="1:4" x14ac:dyDescent="0.2">
      <c r="A7235">
        <v>7174</v>
      </c>
      <c r="B7235" s="1223">
        <f>'Expenditures 15-22'!J341</f>
        <v>0</v>
      </c>
      <c r="D7235" s="14" t="str">
        <f t="shared" si="112"/>
        <v>Error?</v>
      </c>
    </row>
    <row r="7236" spans="1:4" x14ac:dyDescent="0.2">
      <c r="A7236">
        <v>7175</v>
      </c>
      <c r="B7236" s="1223">
        <f>'Expenditures 15-22'!H343</f>
        <v>0</v>
      </c>
      <c r="D7236" s="14" t="str">
        <f t="shared" si="112"/>
        <v>Error?</v>
      </c>
    </row>
    <row r="7237" spans="1:4" x14ac:dyDescent="0.2">
      <c r="A7237">
        <v>7176</v>
      </c>
      <c r="B7237" s="1223">
        <f>'Expenditures 15-22'!H344</f>
        <v>0</v>
      </c>
      <c r="D7237" s="14" t="str">
        <f t="shared" si="112"/>
        <v>Error?</v>
      </c>
    </row>
    <row r="7238" spans="1:4" x14ac:dyDescent="0.2">
      <c r="A7238">
        <v>7177</v>
      </c>
      <c r="B7238" s="1223">
        <f>'Expenditures 15-22'!H348</f>
        <v>0</v>
      </c>
      <c r="D7238" s="14" t="str">
        <f t="shared" si="112"/>
        <v>Error?</v>
      </c>
    </row>
    <row r="7239" spans="1:4" x14ac:dyDescent="0.2">
      <c r="A7239">
        <v>7178</v>
      </c>
      <c r="B7239" s="1223">
        <f>'Expenditures 15-22'!K348</f>
        <v>0</v>
      </c>
      <c r="D7239" s="14" t="str">
        <f t="shared" si="112"/>
        <v>Error?</v>
      </c>
    </row>
    <row r="7240" spans="1:4" x14ac:dyDescent="0.2">
      <c r="A7240">
        <v>7179</v>
      </c>
      <c r="B7240" s="1223">
        <f>'Expenditures 15-22'!H350</f>
        <v>0</v>
      </c>
      <c r="D7240" s="14" t="str">
        <f t="shared" si="112"/>
        <v>Error?</v>
      </c>
    </row>
    <row r="7241" spans="1:4" x14ac:dyDescent="0.2">
      <c r="A7241">
        <v>7180</v>
      </c>
      <c r="B7241" s="1223">
        <f>'Expenditures 15-22'!K350</f>
        <v>0</v>
      </c>
      <c r="D7241" s="14" t="str">
        <f t="shared" si="112"/>
        <v>Error?</v>
      </c>
    </row>
    <row r="7242" spans="1:4" x14ac:dyDescent="0.2">
      <c r="A7242">
        <v>7181</v>
      </c>
      <c r="B7242" s="1223">
        <f>'Expenditures 15-22'!H352</f>
        <v>0</v>
      </c>
      <c r="D7242" s="14" t="str">
        <f t="shared" si="112"/>
        <v>Error?</v>
      </c>
    </row>
    <row r="7243" spans="1:4" x14ac:dyDescent="0.2">
      <c r="A7243">
        <v>7182</v>
      </c>
      <c r="B7243" s="1223">
        <f>'Expenditures 15-22'!K352</f>
        <v>0</v>
      </c>
      <c r="D7243" s="14" t="str">
        <f t="shared" si="112"/>
        <v>Error?</v>
      </c>
    </row>
    <row r="7244" spans="1:4" x14ac:dyDescent="0.2">
      <c r="A7244">
        <v>7183</v>
      </c>
      <c r="B7244" s="1223">
        <f>'Expenditures 15-22'!I354</f>
        <v>0</v>
      </c>
      <c r="D7244" s="14" t="str">
        <f t="shared" si="112"/>
        <v>Error?</v>
      </c>
    </row>
    <row r="7245" spans="1:4" x14ac:dyDescent="0.2">
      <c r="A7245">
        <f>A7244+1</f>
        <v>7184</v>
      </c>
      <c r="B7245" s="1223">
        <f>'Expenditures 15-22'!J354</f>
        <v>0</v>
      </c>
      <c r="D7245" s="14" t="str">
        <f t="shared" si="112"/>
        <v>Error?</v>
      </c>
    </row>
    <row r="7246" spans="1:4" x14ac:dyDescent="0.2">
      <c r="A7246">
        <f t="shared" ref="A7246:A7309" si="113">A7245+1</f>
        <v>7185</v>
      </c>
      <c r="B7246" s="1223">
        <f>'Expenditures 15-22'!D7</f>
        <v>0</v>
      </c>
      <c r="D7246" s="14" t="str">
        <f t="shared" si="112"/>
        <v>Error?</v>
      </c>
    </row>
    <row r="7247" spans="1:4" x14ac:dyDescent="0.2">
      <c r="A7247">
        <f t="shared" si="113"/>
        <v>7186</v>
      </c>
      <c r="B7247" s="1223">
        <f>'Expenditures 15-22'!E7</f>
        <v>0</v>
      </c>
      <c r="D7247" s="14" t="str">
        <f t="shared" si="112"/>
        <v>Error?</v>
      </c>
    </row>
    <row r="7248" spans="1:4" x14ac:dyDescent="0.2">
      <c r="A7248">
        <f t="shared" si="113"/>
        <v>7187</v>
      </c>
      <c r="B7248" s="1223">
        <f>'Expenditures 15-22'!F7</f>
        <v>0</v>
      </c>
      <c r="D7248" s="14" t="str">
        <f t="shared" si="112"/>
        <v>Error?</v>
      </c>
    </row>
    <row r="7249" spans="1:4" x14ac:dyDescent="0.2">
      <c r="A7249">
        <f t="shared" si="113"/>
        <v>7188</v>
      </c>
      <c r="B7249" s="1223">
        <f>'Expenditures 15-22'!G7</f>
        <v>0</v>
      </c>
      <c r="D7249" s="14" t="str">
        <f t="shared" si="112"/>
        <v>Error?</v>
      </c>
    </row>
    <row r="7250" spans="1:4" x14ac:dyDescent="0.2">
      <c r="A7250">
        <f t="shared" si="113"/>
        <v>7189</v>
      </c>
      <c r="B7250" s="1223">
        <f>'Expenditures 15-22'!H7</f>
        <v>0</v>
      </c>
      <c r="D7250" s="14" t="str">
        <f t="shared" si="112"/>
        <v>Error?</v>
      </c>
    </row>
    <row r="7251" spans="1:4" x14ac:dyDescent="0.2">
      <c r="A7251">
        <f t="shared" si="113"/>
        <v>7190</v>
      </c>
      <c r="B7251" s="1223">
        <f>'Expenditures 15-22'!C9</f>
        <v>101192</v>
      </c>
      <c r="D7251" s="14" t="str">
        <f t="shared" si="112"/>
        <v>Error?</v>
      </c>
    </row>
    <row r="7252" spans="1:4" x14ac:dyDescent="0.2">
      <c r="A7252">
        <f t="shared" si="113"/>
        <v>7191</v>
      </c>
      <c r="B7252" s="1223">
        <f>'Expenditures 15-22'!D9</f>
        <v>0</v>
      </c>
      <c r="D7252" s="14" t="str">
        <f t="shared" si="112"/>
        <v>Error?</v>
      </c>
    </row>
    <row r="7253" spans="1:4" x14ac:dyDescent="0.2">
      <c r="A7253">
        <f t="shared" si="113"/>
        <v>7192</v>
      </c>
      <c r="B7253" s="1223">
        <f>'Expenditures 15-22'!E9</f>
        <v>0</v>
      </c>
      <c r="D7253" s="14" t="str">
        <f t="shared" si="112"/>
        <v>Error?</v>
      </c>
    </row>
    <row r="7254" spans="1:4" x14ac:dyDescent="0.2">
      <c r="A7254">
        <f t="shared" si="113"/>
        <v>7193</v>
      </c>
      <c r="B7254" s="1223">
        <f>'Expenditures 15-22'!F9</f>
        <v>0</v>
      </c>
      <c r="D7254" s="14" t="str">
        <f t="shared" si="112"/>
        <v>Error?</v>
      </c>
    </row>
    <row r="7255" spans="1:4" x14ac:dyDescent="0.2">
      <c r="A7255">
        <f t="shared" si="113"/>
        <v>7194</v>
      </c>
      <c r="B7255" s="1223">
        <f>'Expenditures 15-22'!G9</f>
        <v>0</v>
      </c>
      <c r="D7255" s="14" t="str">
        <f t="shared" si="112"/>
        <v>Error?</v>
      </c>
    </row>
    <row r="7256" spans="1:4" x14ac:dyDescent="0.2">
      <c r="A7256">
        <f t="shared" si="113"/>
        <v>7195</v>
      </c>
      <c r="B7256" s="1223">
        <f>'Expenditures 15-22'!H9</f>
        <v>0</v>
      </c>
      <c r="D7256" s="14" t="str">
        <f t="shared" si="112"/>
        <v>Error?</v>
      </c>
    </row>
    <row r="7257" spans="1:4" x14ac:dyDescent="0.2">
      <c r="A7257">
        <f t="shared" si="113"/>
        <v>7196</v>
      </c>
      <c r="B7257" s="1223">
        <f>'Expenditures 15-22'!C11</f>
        <v>0</v>
      </c>
      <c r="D7257" s="14" t="str">
        <f t="shared" si="112"/>
        <v>Error?</v>
      </c>
    </row>
    <row r="7258" spans="1:4" x14ac:dyDescent="0.2">
      <c r="A7258">
        <f t="shared" si="113"/>
        <v>7197</v>
      </c>
      <c r="B7258" s="1223">
        <f>'Expenditures 15-22'!D11</f>
        <v>0</v>
      </c>
      <c r="D7258" s="14" t="str">
        <f t="shared" si="112"/>
        <v>Error?</v>
      </c>
    </row>
    <row r="7259" spans="1:4" x14ac:dyDescent="0.2">
      <c r="A7259">
        <f t="shared" si="113"/>
        <v>7198</v>
      </c>
      <c r="B7259" s="1223">
        <f>'Expenditures 15-22'!E11</f>
        <v>0</v>
      </c>
      <c r="D7259" s="14" t="str">
        <f t="shared" si="112"/>
        <v>Error?</v>
      </c>
    </row>
    <row r="7260" spans="1:4" x14ac:dyDescent="0.2">
      <c r="A7260">
        <f t="shared" si="113"/>
        <v>7199</v>
      </c>
      <c r="B7260" s="1223">
        <f>'Expenditures 15-22'!F11</f>
        <v>0</v>
      </c>
      <c r="D7260" s="14" t="str">
        <f t="shared" si="112"/>
        <v>Error?</v>
      </c>
    </row>
    <row r="7261" spans="1:4" x14ac:dyDescent="0.2">
      <c r="A7261">
        <f t="shared" si="113"/>
        <v>7200</v>
      </c>
      <c r="B7261" s="1223">
        <f>'Expenditures 15-22'!G11</f>
        <v>0</v>
      </c>
      <c r="D7261" s="14" t="str">
        <f t="shared" si="112"/>
        <v>Error?</v>
      </c>
    </row>
    <row r="7262" spans="1:4" x14ac:dyDescent="0.2">
      <c r="A7262">
        <f t="shared" si="113"/>
        <v>7201</v>
      </c>
      <c r="B7262" s="1223">
        <f>'Expenditures 15-22'!H11</f>
        <v>0</v>
      </c>
      <c r="D7262" s="14" t="str">
        <f t="shared" si="112"/>
        <v>Error?</v>
      </c>
    </row>
    <row r="7263" spans="1:4" x14ac:dyDescent="0.2">
      <c r="A7263">
        <f t="shared" si="113"/>
        <v>7202</v>
      </c>
      <c r="B7263" s="1223">
        <f>'Expenditures 15-22'!C17</f>
        <v>0</v>
      </c>
      <c r="D7263" s="14" t="str">
        <f t="shared" si="112"/>
        <v>Error?</v>
      </c>
    </row>
    <row r="7264" spans="1:4" x14ac:dyDescent="0.2">
      <c r="A7264">
        <f t="shared" si="113"/>
        <v>7203</v>
      </c>
      <c r="B7264" s="1223">
        <f>'Expenditures 15-22'!D17</f>
        <v>0</v>
      </c>
      <c r="D7264" s="14" t="str">
        <f t="shared" si="112"/>
        <v>Error?</v>
      </c>
    </row>
    <row r="7265" spans="1:5" x14ac:dyDescent="0.2">
      <c r="A7265">
        <f t="shared" si="113"/>
        <v>7204</v>
      </c>
      <c r="B7265" s="1223">
        <f>'Expenditures 15-22'!E17</f>
        <v>0</v>
      </c>
      <c r="D7265" s="14" t="str">
        <f t="shared" si="112"/>
        <v>Error?</v>
      </c>
    </row>
    <row r="7266" spans="1:5" x14ac:dyDescent="0.2">
      <c r="A7266">
        <f t="shared" si="113"/>
        <v>7205</v>
      </c>
      <c r="B7266" s="1223">
        <f>'Expenditures 15-22'!F17</f>
        <v>0</v>
      </c>
      <c r="D7266" s="14" t="str">
        <f t="shared" si="112"/>
        <v>Error?</v>
      </c>
    </row>
    <row r="7267" spans="1:5" x14ac:dyDescent="0.2">
      <c r="A7267">
        <f t="shared" si="113"/>
        <v>7206</v>
      </c>
      <c r="B7267" s="1223">
        <f>'Expenditures 15-22'!G17</f>
        <v>0</v>
      </c>
      <c r="D7267" s="14" t="str">
        <f t="shared" si="112"/>
        <v>Error?</v>
      </c>
    </row>
    <row r="7268" spans="1:5" x14ac:dyDescent="0.2">
      <c r="A7268">
        <f t="shared" si="113"/>
        <v>7207</v>
      </c>
      <c r="B7268" s="1223">
        <f>'Expenditures 15-22'!H17</f>
        <v>0</v>
      </c>
      <c r="D7268" s="14" t="str">
        <f t="shared" si="112"/>
        <v>Error?</v>
      </c>
    </row>
    <row r="7269" spans="1:5" x14ac:dyDescent="0.2">
      <c r="A7269">
        <f t="shared" si="113"/>
        <v>7208</v>
      </c>
      <c r="B7269" s="1223">
        <f>'ARRA Sched 23'!C4</f>
        <v>0</v>
      </c>
      <c r="D7269" s="14" t="str">
        <f t="shared" si="112"/>
        <v>Error?</v>
      </c>
      <c r="E7269" s="14" t="s">
        <v>83</v>
      </c>
    </row>
    <row r="7270" spans="1:5" x14ac:dyDescent="0.2">
      <c r="A7270">
        <f t="shared" si="113"/>
        <v>7209</v>
      </c>
      <c r="B7270" s="1223">
        <f>'ARRA Sched 23'!C5</f>
        <v>0</v>
      </c>
      <c r="D7270" s="14" t="str">
        <f t="shared" si="112"/>
        <v>Error?</v>
      </c>
      <c r="E7270" s="14" t="s">
        <v>83</v>
      </c>
    </row>
    <row r="7271" spans="1:5" x14ac:dyDescent="0.2">
      <c r="A7271">
        <f t="shared" si="113"/>
        <v>7210</v>
      </c>
      <c r="B7271" s="1223">
        <f>'ARRA Sched 23'!C6</f>
        <v>0</v>
      </c>
      <c r="D7271" s="14" t="str">
        <f t="shared" si="112"/>
        <v>Error?</v>
      </c>
      <c r="E7271" s="14" t="s">
        <v>83</v>
      </c>
    </row>
    <row r="7272" spans="1:5" x14ac:dyDescent="0.2">
      <c r="A7272">
        <f t="shared" si="113"/>
        <v>7211</v>
      </c>
      <c r="B7272" s="1223">
        <f>'ARRA Sched 23'!C7</f>
        <v>0</v>
      </c>
      <c r="D7272" s="14" t="str">
        <f t="shared" si="112"/>
        <v>Error?</v>
      </c>
      <c r="E7272" s="14" t="s">
        <v>83</v>
      </c>
    </row>
    <row r="7273" spans="1:5" x14ac:dyDescent="0.2">
      <c r="A7273">
        <f t="shared" si="113"/>
        <v>7212</v>
      </c>
      <c r="B7273" s="1223">
        <f>'ARRA Sched 23'!C8</f>
        <v>0</v>
      </c>
      <c r="D7273" s="14" t="str">
        <f t="shared" si="112"/>
        <v>Error?</v>
      </c>
      <c r="E7273" s="14" t="s">
        <v>83</v>
      </c>
    </row>
    <row r="7274" spans="1:5" x14ac:dyDescent="0.2">
      <c r="A7274">
        <f t="shared" si="113"/>
        <v>7213</v>
      </c>
      <c r="B7274" s="1223">
        <f>'ARRA Sched 23'!C9</f>
        <v>0</v>
      </c>
      <c r="D7274" s="14" t="str">
        <f t="shared" si="112"/>
        <v>Error?</v>
      </c>
      <c r="E7274" s="14" t="s">
        <v>83</v>
      </c>
    </row>
    <row r="7275" spans="1:5" x14ac:dyDescent="0.2">
      <c r="A7275">
        <f t="shared" si="113"/>
        <v>7214</v>
      </c>
      <c r="B7275" s="1223">
        <f>'ARRA Sched 23'!C10</f>
        <v>0</v>
      </c>
      <c r="D7275" s="14" t="str">
        <f t="shared" si="112"/>
        <v>Error?</v>
      </c>
      <c r="E7275" s="14" t="s">
        <v>83</v>
      </c>
    </row>
    <row r="7276" spans="1:5" x14ac:dyDescent="0.2">
      <c r="A7276">
        <f t="shared" si="113"/>
        <v>7215</v>
      </c>
      <c r="B7276" s="1223">
        <f>'ARRA Sched 23'!C11</f>
        <v>0</v>
      </c>
      <c r="D7276" s="14" t="str">
        <f t="shared" si="112"/>
        <v>Error?</v>
      </c>
      <c r="E7276" s="14" t="s">
        <v>83</v>
      </c>
    </row>
    <row r="7277" spans="1:5" x14ac:dyDescent="0.2">
      <c r="A7277">
        <f t="shared" si="113"/>
        <v>7216</v>
      </c>
      <c r="B7277" s="1223">
        <f>'ARRA Sched 23'!C12</f>
        <v>0</v>
      </c>
      <c r="D7277" s="14" t="str">
        <f t="shared" si="112"/>
        <v>Error?</v>
      </c>
      <c r="E7277" s="14" t="s">
        <v>83</v>
      </c>
    </row>
    <row r="7278" spans="1:5" x14ac:dyDescent="0.2">
      <c r="A7278">
        <f t="shared" si="113"/>
        <v>7217</v>
      </c>
      <c r="B7278" s="1223">
        <f>'ARRA Sched 23'!C13</f>
        <v>0</v>
      </c>
      <c r="D7278" s="14" t="str">
        <f t="shared" si="112"/>
        <v>Error?</v>
      </c>
      <c r="E7278" s="14" t="s">
        <v>83</v>
      </c>
    </row>
    <row r="7279" spans="1:5" x14ac:dyDescent="0.2">
      <c r="A7279">
        <f t="shared" si="113"/>
        <v>7218</v>
      </c>
      <c r="B7279" s="1223">
        <f>'ARRA Sched 23'!C14</f>
        <v>0</v>
      </c>
      <c r="D7279" s="14" t="str">
        <f t="shared" si="112"/>
        <v>Error?</v>
      </c>
      <c r="E7279" s="14" t="s">
        <v>83</v>
      </c>
    </row>
    <row r="7280" spans="1:5" x14ac:dyDescent="0.2">
      <c r="A7280">
        <f t="shared" si="113"/>
        <v>7219</v>
      </c>
      <c r="B7280" s="1223">
        <f>'ARRA Sched 23'!C15</f>
        <v>0</v>
      </c>
      <c r="D7280" s="14" t="str">
        <f t="shared" si="112"/>
        <v>Error?</v>
      </c>
      <c r="E7280" s="14" t="s">
        <v>83</v>
      </c>
    </row>
    <row r="7281" spans="1:5" x14ac:dyDescent="0.2">
      <c r="A7281">
        <f t="shared" si="113"/>
        <v>7220</v>
      </c>
      <c r="B7281" s="1223">
        <f>'ARRA Sched 23'!C16</f>
        <v>0</v>
      </c>
      <c r="D7281" s="14" t="str">
        <f t="shared" si="112"/>
        <v>Error?</v>
      </c>
      <c r="E7281" s="14" t="s">
        <v>83</v>
      </c>
    </row>
    <row r="7282" spans="1:5" x14ac:dyDescent="0.2">
      <c r="A7282">
        <f t="shared" si="113"/>
        <v>7221</v>
      </c>
      <c r="B7282" s="1223">
        <f>'ARRA Sched 23'!C17</f>
        <v>0</v>
      </c>
      <c r="D7282" s="14" t="str">
        <f t="shared" si="112"/>
        <v>Error?</v>
      </c>
      <c r="E7282" s="14" t="s">
        <v>83</v>
      </c>
    </row>
    <row r="7283" spans="1:5" x14ac:dyDescent="0.2">
      <c r="A7283">
        <f t="shared" si="113"/>
        <v>7222</v>
      </c>
      <c r="B7283" s="1223">
        <f>'ARRA Sched 23'!C18</f>
        <v>0</v>
      </c>
      <c r="D7283" s="14" t="str">
        <f t="shared" si="112"/>
        <v>Error?</v>
      </c>
      <c r="E7283" s="14" t="s">
        <v>83</v>
      </c>
    </row>
    <row r="7284" spans="1:5" x14ac:dyDescent="0.2">
      <c r="A7284">
        <f t="shared" si="113"/>
        <v>7223</v>
      </c>
      <c r="B7284" s="1223">
        <f>'ARRA Sched 23'!C19</f>
        <v>0</v>
      </c>
      <c r="D7284" s="14" t="str">
        <f t="shared" si="112"/>
        <v>Error?</v>
      </c>
      <c r="E7284" s="14" t="s">
        <v>83</v>
      </c>
    </row>
    <row r="7285" spans="1:5" x14ac:dyDescent="0.2">
      <c r="A7285">
        <f t="shared" si="113"/>
        <v>7224</v>
      </c>
      <c r="B7285" s="1223">
        <f>'ARRA Sched 23'!C20</f>
        <v>0</v>
      </c>
      <c r="D7285" s="14" t="str">
        <f t="shared" si="112"/>
        <v>Error?</v>
      </c>
      <c r="E7285" s="14" t="s">
        <v>83</v>
      </c>
    </row>
    <row r="7286" spans="1:5" x14ac:dyDescent="0.2">
      <c r="A7286">
        <f t="shared" si="113"/>
        <v>7225</v>
      </c>
      <c r="B7286" s="1223">
        <f>'ARRA Sched 23'!C21</f>
        <v>0</v>
      </c>
      <c r="D7286" s="14" t="str">
        <f t="shared" si="112"/>
        <v>Error?</v>
      </c>
      <c r="E7286" s="14" t="s">
        <v>83</v>
      </c>
    </row>
    <row r="7287" spans="1:5" x14ac:dyDescent="0.2">
      <c r="A7287">
        <f t="shared" si="113"/>
        <v>7226</v>
      </c>
      <c r="B7287" s="1223">
        <f>'ARRA Sched 23'!C22</f>
        <v>0</v>
      </c>
      <c r="D7287" s="14" t="str">
        <f t="shared" si="112"/>
        <v>Error?</v>
      </c>
      <c r="E7287" s="14" t="s">
        <v>83</v>
      </c>
    </row>
    <row r="7288" spans="1:5" x14ac:dyDescent="0.2">
      <c r="A7288">
        <f t="shared" si="113"/>
        <v>7227</v>
      </c>
      <c r="B7288" s="1223">
        <f>'ARRA Sched 23'!C23</f>
        <v>0</v>
      </c>
      <c r="D7288" s="14" t="str">
        <f t="shared" si="112"/>
        <v>Error?</v>
      </c>
      <c r="E7288" s="14" t="s">
        <v>83</v>
      </c>
    </row>
    <row r="7289" spans="1:5" x14ac:dyDescent="0.2">
      <c r="A7289">
        <f t="shared" si="113"/>
        <v>7228</v>
      </c>
      <c r="B7289" s="1223">
        <f>'ARRA Sched 23'!C24</f>
        <v>0</v>
      </c>
      <c r="D7289" s="14" t="str">
        <f t="shared" si="112"/>
        <v>Error?</v>
      </c>
      <c r="E7289" s="14" t="s">
        <v>83</v>
      </c>
    </row>
    <row r="7290" spans="1:5" x14ac:dyDescent="0.2">
      <c r="A7290">
        <f t="shared" si="113"/>
        <v>7229</v>
      </c>
      <c r="B7290" s="1223">
        <f>'ARRA Sched 23'!C25</f>
        <v>0</v>
      </c>
      <c r="D7290" s="14" t="str">
        <f t="shared" si="112"/>
        <v>Error?</v>
      </c>
      <c r="E7290" s="14" t="s">
        <v>83</v>
      </c>
    </row>
    <row r="7291" spans="1:5" x14ac:dyDescent="0.2">
      <c r="A7291">
        <f t="shared" si="113"/>
        <v>7230</v>
      </c>
      <c r="B7291" s="1223">
        <f>'ARRA Sched 23'!C26</f>
        <v>0</v>
      </c>
      <c r="D7291" s="14" t="str">
        <f t="shared" si="112"/>
        <v>Error?</v>
      </c>
      <c r="E7291" s="14" t="s">
        <v>83</v>
      </c>
    </row>
    <row r="7292" spans="1:5" x14ac:dyDescent="0.2">
      <c r="A7292">
        <f t="shared" si="113"/>
        <v>7231</v>
      </c>
      <c r="B7292" s="1223">
        <f>'ARRA Sched 23'!C27</f>
        <v>0</v>
      </c>
      <c r="D7292" s="14" t="str">
        <f t="shared" si="112"/>
        <v>Error?</v>
      </c>
      <c r="E7292" s="14" t="s">
        <v>83</v>
      </c>
    </row>
    <row r="7293" spans="1:5" x14ac:dyDescent="0.2">
      <c r="A7293">
        <f t="shared" si="113"/>
        <v>7232</v>
      </c>
      <c r="B7293" s="1223">
        <f>'ARRA Sched 23'!C28</f>
        <v>0</v>
      </c>
      <c r="D7293" s="14" t="str">
        <f t="shared" si="112"/>
        <v>Error?</v>
      </c>
      <c r="E7293" s="14" t="s">
        <v>83</v>
      </c>
    </row>
    <row r="7294" spans="1:5" x14ac:dyDescent="0.2">
      <c r="A7294">
        <f t="shared" si="113"/>
        <v>7233</v>
      </c>
      <c r="B7294" s="1223">
        <f>'ARRA Sched 23'!C29</f>
        <v>0</v>
      </c>
      <c r="D7294" s="14" t="str">
        <f t="shared" si="112"/>
        <v>Error?</v>
      </c>
      <c r="E7294" s="14" t="s">
        <v>83</v>
      </c>
    </row>
    <row r="7295" spans="1:5" x14ac:dyDescent="0.2">
      <c r="A7295">
        <f t="shared" si="113"/>
        <v>7234</v>
      </c>
      <c r="B7295" s="1223">
        <f>'ARRA Sched 23'!C30</f>
        <v>0</v>
      </c>
      <c r="D7295" s="14" t="str">
        <f t="shared" ref="D7295:D7358" si="114">IF(ISBLANK(B7295),"OK",IF(A7295-B7295=0,"OK","Error?"))</f>
        <v>Error?</v>
      </c>
      <c r="E7295" s="14" t="s">
        <v>83</v>
      </c>
    </row>
    <row r="7296" spans="1:5" x14ac:dyDescent="0.2">
      <c r="A7296">
        <f t="shared" si="113"/>
        <v>7235</v>
      </c>
      <c r="B7296" s="1223">
        <f>'ARRA Sched 23'!C31</f>
        <v>0</v>
      </c>
      <c r="D7296" s="14" t="str">
        <f t="shared" si="114"/>
        <v>Error?</v>
      </c>
      <c r="E7296" s="14" t="s">
        <v>83</v>
      </c>
    </row>
    <row r="7297" spans="1:5" x14ac:dyDescent="0.2">
      <c r="A7297">
        <f t="shared" si="113"/>
        <v>7236</v>
      </c>
      <c r="B7297" s="1223">
        <f>'ARRA Sched 23'!C32</f>
        <v>0</v>
      </c>
      <c r="D7297" s="14" t="str">
        <f t="shared" si="114"/>
        <v>Error?</v>
      </c>
      <c r="E7297" s="14" t="s">
        <v>83</v>
      </c>
    </row>
    <row r="7298" spans="1:5" x14ac:dyDescent="0.2">
      <c r="A7298">
        <f t="shared" si="113"/>
        <v>7237</v>
      </c>
      <c r="B7298" s="1223">
        <f>'ARRA Sched 23'!C34</f>
        <v>0</v>
      </c>
      <c r="D7298" s="14" t="str">
        <f t="shared" si="114"/>
        <v>Error?</v>
      </c>
      <c r="E7298" s="14" t="s">
        <v>83</v>
      </c>
    </row>
    <row r="7299" spans="1:5" x14ac:dyDescent="0.2">
      <c r="A7299">
        <f t="shared" si="113"/>
        <v>7238</v>
      </c>
      <c r="B7299" s="1223">
        <f>'ARRA Sched 23'!C35</f>
        <v>0</v>
      </c>
      <c r="D7299" s="14" t="str">
        <f t="shared" si="114"/>
        <v>Error?</v>
      </c>
      <c r="E7299" s="14" t="s">
        <v>83</v>
      </c>
    </row>
    <row r="7300" spans="1:5" x14ac:dyDescent="0.2">
      <c r="A7300">
        <f t="shared" si="113"/>
        <v>7239</v>
      </c>
      <c r="B7300" s="1223">
        <f>'ARRA Sched 23'!D5</f>
        <v>0</v>
      </c>
      <c r="D7300" s="14" t="str">
        <f t="shared" si="114"/>
        <v>Error?</v>
      </c>
      <c r="E7300" s="14" t="s">
        <v>83</v>
      </c>
    </row>
    <row r="7301" spans="1:5" x14ac:dyDescent="0.2">
      <c r="A7301">
        <f t="shared" si="113"/>
        <v>7240</v>
      </c>
      <c r="B7301" s="1223">
        <f>'ARRA Sched 23'!D6</f>
        <v>0</v>
      </c>
      <c r="D7301" s="14" t="str">
        <f t="shared" si="114"/>
        <v>Error?</v>
      </c>
      <c r="E7301" s="14" t="s">
        <v>83</v>
      </c>
    </row>
    <row r="7302" spans="1:5" x14ac:dyDescent="0.2">
      <c r="A7302">
        <f t="shared" si="113"/>
        <v>7241</v>
      </c>
      <c r="B7302" s="1223">
        <f>'ARRA Sched 23'!D7</f>
        <v>0</v>
      </c>
      <c r="D7302" s="14" t="str">
        <f t="shared" si="114"/>
        <v>Error?</v>
      </c>
      <c r="E7302" s="14" t="s">
        <v>83</v>
      </c>
    </row>
    <row r="7303" spans="1:5" x14ac:dyDescent="0.2">
      <c r="A7303">
        <f t="shared" si="113"/>
        <v>7242</v>
      </c>
      <c r="B7303" s="1223">
        <f>'ARRA Sched 23'!D8</f>
        <v>0</v>
      </c>
      <c r="D7303" s="14" t="str">
        <f t="shared" si="114"/>
        <v>Error?</v>
      </c>
      <c r="E7303" s="14" t="s">
        <v>83</v>
      </c>
    </row>
    <row r="7304" spans="1:5" x14ac:dyDescent="0.2">
      <c r="A7304">
        <f t="shared" si="113"/>
        <v>7243</v>
      </c>
      <c r="B7304" s="1223">
        <f>'ARRA Sched 23'!D9</f>
        <v>0</v>
      </c>
      <c r="D7304" s="14" t="str">
        <f t="shared" si="114"/>
        <v>Error?</v>
      </c>
      <c r="E7304" s="14" t="s">
        <v>83</v>
      </c>
    </row>
    <row r="7305" spans="1:5" x14ac:dyDescent="0.2">
      <c r="A7305">
        <f t="shared" si="113"/>
        <v>7244</v>
      </c>
      <c r="B7305" s="1223">
        <f>'ARRA Sched 23'!D10</f>
        <v>0</v>
      </c>
      <c r="D7305" s="14" t="str">
        <f t="shared" si="114"/>
        <v>Error?</v>
      </c>
      <c r="E7305" s="14" t="s">
        <v>83</v>
      </c>
    </row>
    <row r="7306" spans="1:5" x14ac:dyDescent="0.2">
      <c r="A7306">
        <f t="shared" si="113"/>
        <v>7245</v>
      </c>
      <c r="B7306" s="1223">
        <f>'ARRA Sched 23'!D11</f>
        <v>0</v>
      </c>
      <c r="D7306" s="14" t="str">
        <f t="shared" si="114"/>
        <v>Error?</v>
      </c>
      <c r="E7306" s="14" t="s">
        <v>83</v>
      </c>
    </row>
    <row r="7307" spans="1:5" x14ac:dyDescent="0.2">
      <c r="A7307">
        <f t="shared" si="113"/>
        <v>7246</v>
      </c>
      <c r="B7307" s="1223">
        <f>'ARRA Sched 23'!D12</f>
        <v>0</v>
      </c>
      <c r="D7307" s="14" t="str">
        <f t="shared" si="114"/>
        <v>Error?</v>
      </c>
      <c r="E7307" s="14" t="s">
        <v>83</v>
      </c>
    </row>
    <row r="7308" spans="1:5" x14ac:dyDescent="0.2">
      <c r="A7308">
        <f t="shared" si="113"/>
        <v>7247</v>
      </c>
      <c r="B7308" s="1223">
        <f>'ARRA Sched 23'!D13</f>
        <v>0</v>
      </c>
      <c r="D7308" s="14" t="str">
        <f t="shared" si="114"/>
        <v>Error?</v>
      </c>
      <c r="E7308" s="14" t="s">
        <v>83</v>
      </c>
    </row>
    <row r="7309" spans="1:5" x14ac:dyDescent="0.2">
      <c r="A7309">
        <f t="shared" si="113"/>
        <v>7248</v>
      </c>
      <c r="B7309" s="1223">
        <f>'ARRA Sched 23'!D14</f>
        <v>0</v>
      </c>
      <c r="D7309" s="14" t="str">
        <f t="shared" si="114"/>
        <v>Error?</v>
      </c>
      <c r="E7309" s="14" t="s">
        <v>83</v>
      </c>
    </row>
    <row r="7310" spans="1:5" x14ac:dyDescent="0.2">
      <c r="A7310">
        <f t="shared" ref="A7310:A7373" si="115">A7309+1</f>
        <v>7249</v>
      </c>
      <c r="B7310" s="1223">
        <f>'ARRA Sched 23'!D15</f>
        <v>0</v>
      </c>
      <c r="D7310" s="14" t="str">
        <f t="shared" si="114"/>
        <v>Error?</v>
      </c>
      <c r="E7310" s="14" t="s">
        <v>83</v>
      </c>
    </row>
    <row r="7311" spans="1:5" x14ac:dyDescent="0.2">
      <c r="A7311">
        <f t="shared" si="115"/>
        <v>7250</v>
      </c>
      <c r="B7311" s="1223">
        <f>'ARRA Sched 23'!D16</f>
        <v>0</v>
      </c>
      <c r="D7311" s="14" t="str">
        <f t="shared" si="114"/>
        <v>Error?</v>
      </c>
      <c r="E7311" s="14" t="s">
        <v>83</v>
      </c>
    </row>
    <row r="7312" spans="1:5" x14ac:dyDescent="0.2">
      <c r="A7312">
        <f t="shared" si="115"/>
        <v>7251</v>
      </c>
      <c r="B7312" s="1223">
        <f>'ARRA Sched 23'!D17</f>
        <v>0</v>
      </c>
      <c r="D7312" s="14" t="str">
        <f t="shared" si="114"/>
        <v>Error?</v>
      </c>
      <c r="E7312" s="14" t="s">
        <v>83</v>
      </c>
    </row>
    <row r="7313" spans="1:5" x14ac:dyDescent="0.2">
      <c r="A7313">
        <f t="shared" si="115"/>
        <v>7252</v>
      </c>
      <c r="B7313" s="1223">
        <f>'ARRA Sched 23'!D18</f>
        <v>0</v>
      </c>
      <c r="D7313" s="14" t="str">
        <f t="shared" si="114"/>
        <v>Error?</v>
      </c>
      <c r="E7313" s="14" t="s">
        <v>83</v>
      </c>
    </row>
    <row r="7314" spans="1:5" x14ac:dyDescent="0.2">
      <c r="A7314">
        <f t="shared" si="115"/>
        <v>7253</v>
      </c>
      <c r="B7314" s="1223">
        <f>'ARRA Sched 23'!D19</f>
        <v>0</v>
      </c>
      <c r="D7314" s="14" t="str">
        <f t="shared" si="114"/>
        <v>Error?</v>
      </c>
      <c r="E7314" s="14" t="s">
        <v>83</v>
      </c>
    </row>
    <row r="7315" spans="1:5" x14ac:dyDescent="0.2">
      <c r="A7315">
        <f t="shared" si="115"/>
        <v>7254</v>
      </c>
      <c r="B7315" s="1223">
        <f>'ARRA Sched 23'!D20</f>
        <v>0</v>
      </c>
      <c r="D7315" s="14" t="str">
        <f t="shared" si="114"/>
        <v>Error?</v>
      </c>
      <c r="E7315" s="14" t="s">
        <v>83</v>
      </c>
    </row>
    <row r="7316" spans="1:5" x14ac:dyDescent="0.2">
      <c r="A7316">
        <f t="shared" si="115"/>
        <v>7255</v>
      </c>
      <c r="B7316" s="1223">
        <f>'ARRA Sched 23'!D21</f>
        <v>0</v>
      </c>
      <c r="D7316" s="14" t="str">
        <f t="shared" si="114"/>
        <v>Error?</v>
      </c>
      <c r="E7316" s="14" t="s">
        <v>83</v>
      </c>
    </row>
    <row r="7317" spans="1:5" x14ac:dyDescent="0.2">
      <c r="A7317">
        <f t="shared" si="115"/>
        <v>7256</v>
      </c>
      <c r="B7317" s="1223">
        <f>'ARRA Sched 23'!D22</f>
        <v>0</v>
      </c>
      <c r="D7317" s="14" t="str">
        <f t="shared" si="114"/>
        <v>Error?</v>
      </c>
      <c r="E7317" s="14" t="s">
        <v>83</v>
      </c>
    </row>
    <row r="7318" spans="1:5" x14ac:dyDescent="0.2">
      <c r="A7318">
        <f t="shared" si="115"/>
        <v>7257</v>
      </c>
      <c r="B7318" s="1223">
        <f>'ARRA Sched 23'!D23</f>
        <v>0</v>
      </c>
      <c r="D7318" s="14" t="str">
        <f t="shared" si="114"/>
        <v>Error?</v>
      </c>
      <c r="E7318" s="14" t="s">
        <v>83</v>
      </c>
    </row>
    <row r="7319" spans="1:5" x14ac:dyDescent="0.2">
      <c r="A7319">
        <f t="shared" si="115"/>
        <v>7258</v>
      </c>
      <c r="B7319" s="1223">
        <f>'ARRA Sched 23'!D24</f>
        <v>0</v>
      </c>
      <c r="D7319" s="14" t="str">
        <f t="shared" si="114"/>
        <v>Error?</v>
      </c>
      <c r="E7319" s="14" t="s">
        <v>83</v>
      </c>
    </row>
    <row r="7320" spans="1:5" x14ac:dyDescent="0.2">
      <c r="A7320">
        <f t="shared" si="115"/>
        <v>7259</v>
      </c>
      <c r="B7320" s="1223">
        <f>'ARRA Sched 23'!D25</f>
        <v>0</v>
      </c>
      <c r="D7320" s="14" t="str">
        <f t="shared" si="114"/>
        <v>Error?</v>
      </c>
      <c r="E7320" s="14" t="s">
        <v>83</v>
      </c>
    </row>
    <row r="7321" spans="1:5" x14ac:dyDescent="0.2">
      <c r="A7321">
        <f t="shared" si="115"/>
        <v>7260</v>
      </c>
      <c r="B7321" s="1223">
        <f>'ARRA Sched 23'!D26</f>
        <v>0</v>
      </c>
      <c r="D7321" s="14" t="str">
        <f t="shared" si="114"/>
        <v>Error?</v>
      </c>
      <c r="E7321" s="14" t="s">
        <v>83</v>
      </c>
    </row>
    <row r="7322" spans="1:5" x14ac:dyDescent="0.2">
      <c r="A7322">
        <f t="shared" si="115"/>
        <v>7261</v>
      </c>
      <c r="B7322" s="1223">
        <f>'ARRA Sched 23'!D27</f>
        <v>0</v>
      </c>
      <c r="D7322" s="14" t="str">
        <f t="shared" si="114"/>
        <v>Error?</v>
      </c>
      <c r="E7322" s="14" t="s">
        <v>83</v>
      </c>
    </row>
    <row r="7323" spans="1:5" x14ac:dyDescent="0.2">
      <c r="A7323">
        <f t="shared" si="115"/>
        <v>7262</v>
      </c>
      <c r="B7323" s="1223">
        <f>'ARRA Sched 23'!D28</f>
        <v>0</v>
      </c>
      <c r="D7323" s="14" t="str">
        <f t="shared" si="114"/>
        <v>Error?</v>
      </c>
      <c r="E7323" s="14" t="s">
        <v>83</v>
      </c>
    </row>
    <row r="7324" spans="1:5" x14ac:dyDescent="0.2">
      <c r="A7324">
        <f t="shared" si="115"/>
        <v>7263</v>
      </c>
      <c r="B7324" s="1223">
        <f>'ARRA Sched 23'!D29</f>
        <v>0</v>
      </c>
      <c r="D7324" s="14" t="str">
        <f t="shared" si="114"/>
        <v>Error?</v>
      </c>
      <c r="E7324" s="14" t="s">
        <v>83</v>
      </c>
    </row>
    <row r="7325" spans="1:5" x14ac:dyDescent="0.2">
      <c r="A7325">
        <f t="shared" si="115"/>
        <v>7264</v>
      </c>
      <c r="B7325" s="1223">
        <f>'ARRA Sched 23'!D30</f>
        <v>0</v>
      </c>
      <c r="D7325" s="14" t="str">
        <f t="shared" si="114"/>
        <v>Error?</v>
      </c>
      <c r="E7325" s="14" t="s">
        <v>83</v>
      </c>
    </row>
    <row r="7326" spans="1:5" x14ac:dyDescent="0.2">
      <c r="A7326">
        <f t="shared" si="115"/>
        <v>7265</v>
      </c>
      <c r="B7326" s="1223">
        <f>'ARRA Sched 23'!D31</f>
        <v>0</v>
      </c>
      <c r="D7326" s="14" t="str">
        <f t="shared" si="114"/>
        <v>Error?</v>
      </c>
      <c r="E7326" s="14" t="s">
        <v>83</v>
      </c>
    </row>
    <row r="7327" spans="1:5" x14ac:dyDescent="0.2">
      <c r="A7327">
        <f t="shared" si="115"/>
        <v>7266</v>
      </c>
      <c r="B7327" s="1223">
        <f>'ARRA Sched 23'!D32</f>
        <v>0</v>
      </c>
      <c r="D7327" s="14" t="str">
        <f t="shared" si="114"/>
        <v>Error?</v>
      </c>
      <c r="E7327" s="14" t="s">
        <v>83</v>
      </c>
    </row>
    <row r="7328" spans="1:5" x14ac:dyDescent="0.2">
      <c r="A7328">
        <f t="shared" si="115"/>
        <v>7267</v>
      </c>
      <c r="B7328" s="1223">
        <f>'ARRA Sched 23'!D34</f>
        <v>0</v>
      </c>
      <c r="D7328" s="14" t="str">
        <f t="shared" si="114"/>
        <v>Error?</v>
      </c>
      <c r="E7328" s="14" t="s">
        <v>83</v>
      </c>
    </row>
    <row r="7329" spans="1:5" x14ac:dyDescent="0.2">
      <c r="A7329">
        <f t="shared" si="115"/>
        <v>7268</v>
      </c>
      <c r="B7329" s="1223">
        <f>'ARRA Sched 23'!E5</f>
        <v>0</v>
      </c>
      <c r="D7329" s="14" t="str">
        <f t="shared" si="114"/>
        <v>Error?</v>
      </c>
      <c r="E7329" s="14" t="s">
        <v>83</v>
      </c>
    </row>
    <row r="7330" spans="1:5" x14ac:dyDescent="0.2">
      <c r="A7330">
        <f t="shared" si="115"/>
        <v>7269</v>
      </c>
      <c r="B7330" s="1223">
        <f>'ARRA Sched 23'!E6</f>
        <v>0</v>
      </c>
      <c r="D7330" s="14" t="str">
        <f t="shared" si="114"/>
        <v>Error?</v>
      </c>
      <c r="E7330" s="14" t="s">
        <v>83</v>
      </c>
    </row>
    <row r="7331" spans="1:5" x14ac:dyDescent="0.2">
      <c r="A7331">
        <f t="shared" si="115"/>
        <v>7270</v>
      </c>
      <c r="B7331" s="1223">
        <f>'ARRA Sched 23'!E7</f>
        <v>0</v>
      </c>
      <c r="D7331" s="14" t="str">
        <f t="shared" si="114"/>
        <v>Error?</v>
      </c>
      <c r="E7331" s="14" t="s">
        <v>83</v>
      </c>
    </row>
    <row r="7332" spans="1:5" x14ac:dyDescent="0.2">
      <c r="A7332">
        <f t="shared" si="115"/>
        <v>7271</v>
      </c>
      <c r="B7332" s="1223">
        <f>'ARRA Sched 23'!E8</f>
        <v>0</v>
      </c>
      <c r="D7332" s="14" t="str">
        <f t="shared" si="114"/>
        <v>Error?</v>
      </c>
      <c r="E7332" s="14" t="s">
        <v>83</v>
      </c>
    </row>
    <row r="7333" spans="1:5" x14ac:dyDescent="0.2">
      <c r="A7333">
        <f t="shared" si="115"/>
        <v>7272</v>
      </c>
      <c r="B7333" s="1223">
        <f>'ARRA Sched 23'!E9</f>
        <v>0</v>
      </c>
      <c r="D7333" s="14" t="str">
        <f t="shared" si="114"/>
        <v>Error?</v>
      </c>
      <c r="E7333" s="14" t="s">
        <v>83</v>
      </c>
    </row>
    <row r="7334" spans="1:5" x14ac:dyDescent="0.2">
      <c r="A7334">
        <f t="shared" si="115"/>
        <v>7273</v>
      </c>
      <c r="B7334" s="1223">
        <f>'ARRA Sched 23'!E10</f>
        <v>0</v>
      </c>
      <c r="D7334" s="14" t="str">
        <f t="shared" si="114"/>
        <v>Error?</v>
      </c>
      <c r="E7334" s="14" t="s">
        <v>83</v>
      </c>
    </row>
    <row r="7335" spans="1:5" x14ac:dyDescent="0.2">
      <c r="A7335">
        <f t="shared" si="115"/>
        <v>7274</v>
      </c>
      <c r="B7335" s="1223">
        <f>'ARRA Sched 23'!E11</f>
        <v>0</v>
      </c>
      <c r="D7335" s="14" t="str">
        <f t="shared" si="114"/>
        <v>Error?</v>
      </c>
      <c r="E7335" s="14" t="s">
        <v>83</v>
      </c>
    </row>
    <row r="7336" spans="1:5" x14ac:dyDescent="0.2">
      <c r="A7336">
        <f t="shared" si="115"/>
        <v>7275</v>
      </c>
      <c r="B7336" s="1223">
        <f>'ARRA Sched 23'!E12</f>
        <v>0</v>
      </c>
      <c r="D7336" s="14" t="str">
        <f t="shared" si="114"/>
        <v>Error?</v>
      </c>
      <c r="E7336" s="14" t="s">
        <v>83</v>
      </c>
    </row>
    <row r="7337" spans="1:5" x14ac:dyDescent="0.2">
      <c r="A7337">
        <f t="shared" si="115"/>
        <v>7276</v>
      </c>
      <c r="B7337" s="1223">
        <f>'ARRA Sched 23'!E13</f>
        <v>0</v>
      </c>
      <c r="D7337" s="14" t="str">
        <f t="shared" si="114"/>
        <v>Error?</v>
      </c>
      <c r="E7337" s="14" t="s">
        <v>83</v>
      </c>
    </row>
    <row r="7338" spans="1:5" x14ac:dyDescent="0.2">
      <c r="A7338">
        <f t="shared" si="115"/>
        <v>7277</v>
      </c>
      <c r="B7338" s="1223">
        <f>'ARRA Sched 23'!E14</f>
        <v>0</v>
      </c>
      <c r="D7338" s="14" t="str">
        <f t="shared" si="114"/>
        <v>Error?</v>
      </c>
      <c r="E7338" s="14" t="s">
        <v>83</v>
      </c>
    </row>
    <row r="7339" spans="1:5" x14ac:dyDescent="0.2">
      <c r="A7339">
        <f t="shared" si="115"/>
        <v>7278</v>
      </c>
      <c r="B7339" s="1223">
        <f>'ARRA Sched 23'!E15</f>
        <v>0</v>
      </c>
      <c r="D7339" s="14" t="str">
        <f t="shared" si="114"/>
        <v>Error?</v>
      </c>
      <c r="E7339" s="14" t="s">
        <v>83</v>
      </c>
    </row>
    <row r="7340" spans="1:5" x14ac:dyDescent="0.2">
      <c r="A7340">
        <f t="shared" si="115"/>
        <v>7279</v>
      </c>
      <c r="B7340" s="1223">
        <f>'ARRA Sched 23'!E16</f>
        <v>0</v>
      </c>
      <c r="D7340" s="14" t="str">
        <f t="shared" si="114"/>
        <v>Error?</v>
      </c>
      <c r="E7340" s="14" t="s">
        <v>83</v>
      </c>
    </row>
    <row r="7341" spans="1:5" x14ac:dyDescent="0.2">
      <c r="A7341">
        <f t="shared" si="115"/>
        <v>7280</v>
      </c>
      <c r="B7341" s="1223">
        <f>'ARRA Sched 23'!E17</f>
        <v>0</v>
      </c>
      <c r="D7341" s="14" t="str">
        <f t="shared" si="114"/>
        <v>Error?</v>
      </c>
      <c r="E7341" s="14" t="s">
        <v>83</v>
      </c>
    </row>
    <row r="7342" spans="1:5" x14ac:dyDescent="0.2">
      <c r="A7342">
        <f t="shared" si="115"/>
        <v>7281</v>
      </c>
      <c r="B7342" s="1223">
        <f>'ARRA Sched 23'!E18</f>
        <v>0</v>
      </c>
      <c r="D7342" s="14" t="str">
        <f t="shared" si="114"/>
        <v>Error?</v>
      </c>
      <c r="E7342" s="14" t="s">
        <v>83</v>
      </c>
    </row>
    <row r="7343" spans="1:5" x14ac:dyDescent="0.2">
      <c r="A7343">
        <f t="shared" si="115"/>
        <v>7282</v>
      </c>
      <c r="B7343" s="1223">
        <f>'ARRA Sched 23'!E19</f>
        <v>0</v>
      </c>
      <c r="D7343" s="14" t="str">
        <f t="shared" si="114"/>
        <v>Error?</v>
      </c>
      <c r="E7343" s="14" t="s">
        <v>83</v>
      </c>
    </row>
    <row r="7344" spans="1:5" x14ac:dyDescent="0.2">
      <c r="A7344">
        <f t="shared" si="115"/>
        <v>7283</v>
      </c>
      <c r="B7344" s="1223">
        <f>'ARRA Sched 23'!E20</f>
        <v>0</v>
      </c>
      <c r="D7344" s="14" t="str">
        <f t="shared" si="114"/>
        <v>Error?</v>
      </c>
      <c r="E7344" s="14" t="s">
        <v>83</v>
      </c>
    </row>
    <row r="7345" spans="1:5" x14ac:dyDescent="0.2">
      <c r="A7345">
        <f t="shared" si="115"/>
        <v>7284</v>
      </c>
      <c r="B7345" s="1223">
        <f>'ARRA Sched 23'!E21</f>
        <v>0</v>
      </c>
      <c r="D7345" s="14" t="str">
        <f t="shared" si="114"/>
        <v>Error?</v>
      </c>
      <c r="E7345" s="14" t="s">
        <v>83</v>
      </c>
    </row>
    <row r="7346" spans="1:5" x14ac:dyDescent="0.2">
      <c r="A7346">
        <f t="shared" si="115"/>
        <v>7285</v>
      </c>
      <c r="B7346" s="1223">
        <f>'ARRA Sched 23'!E22</f>
        <v>0</v>
      </c>
      <c r="D7346" s="14" t="str">
        <f t="shared" si="114"/>
        <v>Error?</v>
      </c>
      <c r="E7346" s="14" t="s">
        <v>83</v>
      </c>
    </row>
    <row r="7347" spans="1:5" x14ac:dyDescent="0.2">
      <c r="A7347">
        <f t="shared" si="115"/>
        <v>7286</v>
      </c>
      <c r="B7347" s="1223">
        <f>'ARRA Sched 23'!E23</f>
        <v>0</v>
      </c>
      <c r="D7347" s="14" t="str">
        <f t="shared" si="114"/>
        <v>Error?</v>
      </c>
      <c r="E7347" s="14" t="s">
        <v>83</v>
      </c>
    </row>
    <row r="7348" spans="1:5" x14ac:dyDescent="0.2">
      <c r="A7348">
        <f t="shared" si="115"/>
        <v>7287</v>
      </c>
      <c r="B7348" s="1223">
        <f>'ARRA Sched 23'!E24</f>
        <v>0</v>
      </c>
      <c r="D7348" s="14" t="str">
        <f t="shared" si="114"/>
        <v>Error?</v>
      </c>
      <c r="E7348" s="14" t="s">
        <v>83</v>
      </c>
    </row>
    <row r="7349" spans="1:5" x14ac:dyDescent="0.2">
      <c r="A7349">
        <f t="shared" si="115"/>
        <v>7288</v>
      </c>
      <c r="B7349" s="1223">
        <f>'ARRA Sched 23'!E25</f>
        <v>0</v>
      </c>
      <c r="D7349" s="14" t="str">
        <f t="shared" si="114"/>
        <v>Error?</v>
      </c>
      <c r="E7349" s="14" t="s">
        <v>83</v>
      </c>
    </row>
    <row r="7350" spans="1:5" x14ac:dyDescent="0.2">
      <c r="A7350">
        <f t="shared" si="115"/>
        <v>7289</v>
      </c>
      <c r="B7350" s="1223">
        <f>'ARRA Sched 23'!E26</f>
        <v>0</v>
      </c>
      <c r="D7350" s="14" t="str">
        <f t="shared" si="114"/>
        <v>Error?</v>
      </c>
      <c r="E7350" s="14" t="s">
        <v>83</v>
      </c>
    </row>
    <row r="7351" spans="1:5" x14ac:dyDescent="0.2">
      <c r="A7351">
        <f t="shared" si="115"/>
        <v>7290</v>
      </c>
      <c r="B7351" s="1223">
        <f>'ARRA Sched 23'!E27</f>
        <v>0</v>
      </c>
      <c r="D7351" s="14" t="str">
        <f t="shared" si="114"/>
        <v>Error?</v>
      </c>
      <c r="E7351" s="14" t="s">
        <v>83</v>
      </c>
    </row>
    <row r="7352" spans="1:5" x14ac:dyDescent="0.2">
      <c r="A7352">
        <f t="shared" si="115"/>
        <v>7291</v>
      </c>
      <c r="B7352" s="1223">
        <f>'ARRA Sched 23'!E28</f>
        <v>0</v>
      </c>
      <c r="D7352" s="14" t="str">
        <f t="shared" si="114"/>
        <v>Error?</v>
      </c>
      <c r="E7352" s="14" t="s">
        <v>83</v>
      </c>
    </row>
    <row r="7353" spans="1:5" x14ac:dyDescent="0.2">
      <c r="A7353">
        <f t="shared" si="115"/>
        <v>7292</v>
      </c>
      <c r="B7353" s="1223">
        <f>'ARRA Sched 23'!E29</f>
        <v>0</v>
      </c>
      <c r="D7353" s="14" t="str">
        <f t="shared" si="114"/>
        <v>Error?</v>
      </c>
      <c r="E7353" s="14" t="s">
        <v>83</v>
      </c>
    </row>
    <row r="7354" spans="1:5" x14ac:dyDescent="0.2">
      <c r="A7354">
        <f t="shared" si="115"/>
        <v>7293</v>
      </c>
      <c r="B7354" s="1223">
        <f>'ARRA Sched 23'!E30</f>
        <v>0</v>
      </c>
      <c r="D7354" s="14" t="str">
        <f t="shared" si="114"/>
        <v>Error?</v>
      </c>
      <c r="E7354" s="14" t="s">
        <v>83</v>
      </c>
    </row>
    <row r="7355" spans="1:5" x14ac:dyDescent="0.2">
      <c r="A7355">
        <f t="shared" si="115"/>
        <v>7294</v>
      </c>
      <c r="B7355" s="1223">
        <f>'ARRA Sched 23'!E31</f>
        <v>0</v>
      </c>
      <c r="D7355" s="14" t="str">
        <f t="shared" si="114"/>
        <v>Error?</v>
      </c>
      <c r="E7355" s="14" t="s">
        <v>83</v>
      </c>
    </row>
    <row r="7356" spans="1:5" x14ac:dyDescent="0.2">
      <c r="A7356">
        <f t="shared" si="115"/>
        <v>7295</v>
      </c>
      <c r="B7356" s="1223">
        <f>'ARRA Sched 23'!E32</f>
        <v>0</v>
      </c>
      <c r="D7356" s="14" t="str">
        <f t="shared" si="114"/>
        <v>Error?</v>
      </c>
      <c r="E7356" s="14" t="s">
        <v>83</v>
      </c>
    </row>
    <row r="7357" spans="1:5" x14ac:dyDescent="0.2">
      <c r="A7357">
        <f t="shared" si="115"/>
        <v>7296</v>
      </c>
      <c r="B7357" s="1223">
        <f>'ARRA Sched 23'!E34</f>
        <v>0</v>
      </c>
      <c r="D7357" s="14" t="str">
        <f t="shared" si="114"/>
        <v>Error?</v>
      </c>
      <c r="E7357" s="14" t="s">
        <v>83</v>
      </c>
    </row>
    <row r="7358" spans="1:5" x14ac:dyDescent="0.2">
      <c r="A7358">
        <f t="shared" si="115"/>
        <v>7297</v>
      </c>
      <c r="B7358" s="1223">
        <f>'ARRA Sched 23'!F5</f>
        <v>0</v>
      </c>
      <c r="D7358" s="14" t="str">
        <f t="shared" si="114"/>
        <v>Error?</v>
      </c>
      <c r="E7358" s="14" t="s">
        <v>83</v>
      </c>
    </row>
    <row r="7359" spans="1:5" x14ac:dyDescent="0.2">
      <c r="A7359">
        <f t="shared" si="115"/>
        <v>7298</v>
      </c>
      <c r="B7359" s="1223">
        <f>'ARRA Sched 23'!F6</f>
        <v>0</v>
      </c>
      <c r="D7359" s="14" t="str">
        <f t="shared" ref="D7359:D7422" si="116">IF(ISBLANK(B7359),"OK",IF(A7359-B7359=0,"OK","Error?"))</f>
        <v>Error?</v>
      </c>
      <c r="E7359" s="14" t="s">
        <v>83</v>
      </c>
    </row>
    <row r="7360" spans="1:5" x14ac:dyDescent="0.2">
      <c r="A7360">
        <f t="shared" si="115"/>
        <v>7299</v>
      </c>
      <c r="B7360" s="1223">
        <f>'ARRA Sched 23'!F7</f>
        <v>0</v>
      </c>
      <c r="D7360" s="14" t="str">
        <f t="shared" si="116"/>
        <v>Error?</v>
      </c>
      <c r="E7360" s="14" t="s">
        <v>83</v>
      </c>
    </row>
    <row r="7361" spans="1:5" x14ac:dyDescent="0.2">
      <c r="A7361">
        <f t="shared" si="115"/>
        <v>7300</v>
      </c>
      <c r="B7361" s="1223">
        <f>'ARRA Sched 23'!F8</f>
        <v>0</v>
      </c>
      <c r="D7361" s="14" t="str">
        <f t="shared" si="116"/>
        <v>Error?</v>
      </c>
      <c r="E7361" s="14" t="s">
        <v>83</v>
      </c>
    </row>
    <row r="7362" spans="1:5" x14ac:dyDescent="0.2">
      <c r="A7362">
        <f t="shared" si="115"/>
        <v>7301</v>
      </c>
      <c r="B7362" s="1223">
        <f>'ARRA Sched 23'!F9</f>
        <v>0</v>
      </c>
      <c r="D7362" s="14" t="str">
        <f t="shared" si="116"/>
        <v>Error?</v>
      </c>
      <c r="E7362" s="14" t="s">
        <v>83</v>
      </c>
    </row>
    <row r="7363" spans="1:5" x14ac:dyDescent="0.2">
      <c r="A7363">
        <f t="shared" si="115"/>
        <v>7302</v>
      </c>
      <c r="B7363" s="1223">
        <f>'ARRA Sched 23'!F10</f>
        <v>0</v>
      </c>
      <c r="D7363" s="14" t="str">
        <f t="shared" si="116"/>
        <v>Error?</v>
      </c>
      <c r="E7363" s="14" t="s">
        <v>83</v>
      </c>
    </row>
    <row r="7364" spans="1:5" x14ac:dyDescent="0.2">
      <c r="A7364">
        <f t="shared" si="115"/>
        <v>7303</v>
      </c>
      <c r="B7364" s="1223">
        <f>'ARRA Sched 23'!F11</f>
        <v>0</v>
      </c>
      <c r="D7364" s="14" t="str">
        <f t="shared" si="116"/>
        <v>Error?</v>
      </c>
      <c r="E7364" s="14" t="s">
        <v>83</v>
      </c>
    </row>
    <row r="7365" spans="1:5" x14ac:dyDescent="0.2">
      <c r="A7365">
        <f t="shared" si="115"/>
        <v>7304</v>
      </c>
      <c r="B7365" s="1223">
        <f>'ARRA Sched 23'!F12</f>
        <v>0</v>
      </c>
      <c r="D7365" s="14" t="str">
        <f t="shared" si="116"/>
        <v>Error?</v>
      </c>
      <c r="E7365" s="14" t="s">
        <v>83</v>
      </c>
    </row>
    <row r="7366" spans="1:5" x14ac:dyDescent="0.2">
      <c r="A7366">
        <f t="shared" si="115"/>
        <v>7305</v>
      </c>
      <c r="B7366" s="1223">
        <f>'ARRA Sched 23'!F13</f>
        <v>0</v>
      </c>
      <c r="D7366" s="14" t="str">
        <f t="shared" si="116"/>
        <v>Error?</v>
      </c>
      <c r="E7366" s="14" t="s">
        <v>83</v>
      </c>
    </row>
    <row r="7367" spans="1:5" x14ac:dyDescent="0.2">
      <c r="A7367">
        <f t="shared" si="115"/>
        <v>7306</v>
      </c>
      <c r="B7367" s="1223">
        <f>'ARRA Sched 23'!F14</f>
        <v>0</v>
      </c>
      <c r="D7367" s="14" t="str">
        <f t="shared" si="116"/>
        <v>Error?</v>
      </c>
      <c r="E7367" s="14" t="s">
        <v>83</v>
      </c>
    </row>
    <row r="7368" spans="1:5" x14ac:dyDescent="0.2">
      <c r="A7368">
        <f t="shared" si="115"/>
        <v>7307</v>
      </c>
      <c r="B7368" s="1223">
        <f>'ARRA Sched 23'!F15</f>
        <v>0</v>
      </c>
      <c r="D7368" s="14" t="str">
        <f t="shared" si="116"/>
        <v>Error?</v>
      </c>
      <c r="E7368" s="14" t="s">
        <v>83</v>
      </c>
    </row>
    <row r="7369" spans="1:5" x14ac:dyDescent="0.2">
      <c r="A7369">
        <f t="shared" si="115"/>
        <v>7308</v>
      </c>
      <c r="B7369" s="1223">
        <f>'ARRA Sched 23'!F16</f>
        <v>0</v>
      </c>
      <c r="D7369" s="14" t="str">
        <f t="shared" si="116"/>
        <v>Error?</v>
      </c>
      <c r="E7369" s="14" t="s">
        <v>83</v>
      </c>
    </row>
    <row r="7370" spans="1:5" x14ac:dyDescent="0.2">
      <c r="A7370">
        <f t="shared" si="115"/>
        <v>7309</v>
      </c>
      <c r="B7370" s="1223">
        <f>'ARRA Sched 23'!F17</f>
        <v>0</v>
      </c>
      <c r="D7370" s="14" t="str">
        <f t="shared" si="116"/>
        <v>Error?</v>
      </c>
      <c r="E7370" s="14" t="s">
        <v>83</v>
      </c>
    </row>
    <row r="7371" spans="1:5" x14ac:dyDescent="0.2">
      <c r="A7371">
        <f t="shared" si="115"/>
        <v>7310</v>
      </c>
      <c r="B7371" s="1223">
        <f>'ARRA Sched 23'!F18</f>
        <v>0</v>
      </c>
      <c r="D7371" s="14" t="str">
        <f t="shared" si="116"/>
        <v>Error?</v>
      </c>
      <c r="E7371" s="14" t="s">
        <v>83</v>
      </c>
    </row>
    <row r="7372" spans="1:5" x14ac:dyDescent="0.2">
      <c r="A7372">
        <f t="shared" si="115"/>
        <v>7311</v>
      </c>
      <c r="B7372" s="1223">
        <f>'ARRA Sched 23'!F19</f>
        <v>0</v>
      </c>
      <c r="D7372" s="14" t="str">
        <f t="shared" si="116"/>
        <v>Error?</v>
      </c>
      <c r="E7372" s="14" t="s">
        <v>83</v>
      </c>
    </row>
    <row r="7373" spans="1:5" x14ac:dyDescent="0.2">
      <c r="A7373">
        <f t="shared" si="115"/>
        <v>7312</v>
      </c>
      <c r="B7373" s="1223">
        <f>'ARRA Sched 23'!F20</f>
        <v>0</v>
      </c>
      <c r="D7373" s="14" t="str">
        <f t="shared" si="116"/>
        <v>Error?</v>
      </c>
      <c r="E7373" s="14" t="s">
        <v>83</v>
      </c>
    </row>
    <row r="7374" spans="1:5" x14ac:dyDescent="0.2">
      <c r="A7374">
        <f t="shared" ref="A7374:A7437" si="117">A7373+1</f>
        <v>7313</v>
      </c>
      <c r="B7374" s="1223">
        <f>'ARRA Sched 23'!F21</f>
        <v>0</v>
      </c>
      <c r="D7374" s="14" t="str">
        <f t="shared" si="116"/>
        <v>Error?</v>
      </c>
      <c r="E7374" s="14" t="s">
        <v>83</v>
      </c>
    </row>
    <row r="7375" spans="1:5" x14ac:dyDescent="0.2">
      <c r="A7375">
        <f t="shared" si="117"/>
        <v>7314</v>
      </c>
      <c r="B7375" s="1223">
        <f>'ARRA Sched 23'!F22</f>
        <v>0</v>
      </c>
      <c r="D7375" s="14" t="str">
        <f t="shared" si="116"/>
        <v>Error?</v>
      </c>
      <c r="E7375" s="14" t="s">
        <v>83</v>
      </c>
    </row>
    <row r="7376" spans="1:5" x14ac:dyDescent="0.2">
      <c r="A7376">
        <f t="shared" si="117"/>
        <v>7315</v>
      </c>
      <c r="B7376" s="1223">
        <f>'ARRA Sched 23'!F23</f>
        <v>0</v>
      </c>
      <c r="D7376" s="14" t="str">
        <f t="shared" si="116"/>
        <v>Error?</v>
      </c>
      <c r="E7376" s="14" t="s">
        <v>83</v>
      </c>
    </row>
    <row r="7377" spans="1:5" x14ac:dyDescent="0.2">
      <c r="A7377">
        <f t="shared" si="117"/>
        <v>7316</v>
      </c>
      <c r="B7377" s="1223">
        <f>'ARRA Sched 23'!F24</f>
        <v>0</v>
      </c>
      <c r="D7377" s="14" t="str">
        <f t="shared" si="116"/>
        <v>Error?</v>
      </c>
      <c r="E7377" s="14" t="s">
        <v>83</v>
      </c>
    </row>
    <row r="7378" spans="1:5" x14ac:dyDescent="0.2">
      <c r="A7378">
        <f t="shared" si="117"/>
        <v>7317</v>
      </c>
      <c r="B7378" s="1223">
        <f>'ARRA Sched 23'!F25</f>
        <v>0</v>
      </c>
      <c r="D7378" s="14" t="str">
        <f t="shared" si="116"/>
        <v>Error?</v>
      </c>
      <c r="E7378" s="14" t="s">
        <v>83</v>
      </c>
    </row>
    <row r="7379" spans="1:5" x14ac:dyDescent="0.2">
      <c r="A7379">
        <f t="shared" si="117"/>
        <v>7318</v>
      </c>
      <c r="B7379" s="1223">
        <f>'ARRA Sched 23'!F26</f>
        <v>0</v>
      </c>
      <c r="D7379" s="14" t="str">
        <f t="shared" si="116"/>
        <v>Error?</v>
      </c>
      <c r="E7379" s="14" t="s">
        <v>83</v>
      </c>
    </row>
    <row r="7380" spans="1:5" x14ac:dyDescent="0.2">
      <c r="A7380">
        <f t="shared" si="117"/>
        <v>7319</v>
      </c>
      <c r="B7380" s="1223">
        <f>'ARRA Sched 23'!F27</f>
        <v>0</v>
      </c>
      <c r="D7380" s="14" t="str">
        <f t="shared" si="116"/>
        <v>Error?</v>
      </c>
      <c r="E7380" s="14" t="s">
        <v>83</v>
      </c>
    </row>
    <row r="7381" spans="1:5" x14ac:dyDescent="0.2">
      <c r="A7381">
        <f t="shared" si="117"/>
        <v>7320</v>
      </c>
      <c r="B7381" s="1223">
        <f>'ARRA Sched 23'!F28</f>
        <v>0</v>
      </c>
      <c r="D7381" s="14" t="str">
        <f t="shared" si="116"/>
        <v>Error?</v>
      </c>
      <c r="E7381" s="14" t="s">
        <v>83</v>
      </c>
    </row>
    <row r="7382" spans="1:5" x14ac:dyDescent="0.2">
      <c r="A7382">
        <f t="shared" si="117"/>
        <v>7321</v>
      </c>
      <c r="B7382" s="1223">
        <f>'ARRA Sched 23'!F29</f>
        <v>0</v>
      </c>
      <c r="D7382" s="14" t="str">
        <f t="shared" si="116"/>
        <v>Error?</v>
      </c>
      <c r="E7382" s="14" t="s">
        <v>83</v>
      </c>
    </row>
    <row r="7383" spans="1:5" x14ac:dyDescent="0.2">
      <c r="A7383">
        <f t="shared" si="117"/>
        <v>7322</v>
      </c>
      <c r="B7383" s="1223">
        <f>'ARRA Sched 23'!F30</f>
        <v>0</v>
      </c>
      <c r="D7383" s="14" t="str">
        <f t="shared" si="116"/>
        <v>Error?</v>
      </c>
      <c r="E7383" s="14" t="s">
        <v>83</v>
      </c>
    </row>
    <row r="7384" spans="1:5" x14ac:dyDescent="0.2">
      <c r="A7384">
        <f t="shared" si="117"/>
        <v>7323</v>
      </c>
      <c r="B7384" s="1223">
        <f>'ARRA Sched 23'!F31</f>
        <v>0</v>
      </c>
      <c r="D7384" s="14" t="str">
        <f t="shared" si="116"/>
        <v>Error?</v>
      </c>
      <c r="E7384" s="14" t="s">
        <v>83</v>
      </c>
    </row>
    <row r="7385" spans="1:5" x14ac:dyDescent="0.2">
      <c r="A7385">
        <f t="shared" si="117"/>
        <v>7324</v>
      </c>
      <c r="B7385" s="1223">
        <f>'ARRA Sched 23'!F32</f>
        <v>0</v>
      </c>
      <c r="D7385" s="14" t="str">
        <f t="shared" si="116"/>
        <v>Error?</v>
      </c>
      <c r="E7385" s="14" t="s">
        <v>83</v>
      </c>
    </row>
    <row r="7386" spans="1:5" x14ac:dyDescent="0.2">
      <c r="A7386">
        <f t="shared" si="117"/>
        <v>7325</v>
      </c>
      <c r="B7386" s="1223">
        <f>'ARRA Sched 23'!F34</f>
        <v>0</v>
      </c>
      <c r="D7386" s="14" t="str">
        <f t="shared" si="116"/>
        <v>Error?</v>
      </c>
      <c r="E7386" s="14" t="s">
        <v>83</v>
      </c>
    </row>
    <row r="7387" spans="1:5" x14ac:dyDescent="0.2">
      <c r="A7387">
        <f t="shared" si="117"/>
        <v>7326</v>
      </c>
      <c r="B7387" s="1223">
        <f>'ARRA Sched 23'!G5</f>
        <v>0</v>
      </c>
      <c r="D7387" s="14" t="str">
        <f t="shared" si="116"/>
        <v>Error?</v>
      </c>
      <c r="E7387" s="14" t="s">
        <v>83</v>
      </c>
    </row>
    <row r="7388" spans="1:5" x14ac:dyDescent="0.2">
      <c r="A7388">
        <f t="shared" si="117"/>
        <v>7327</v>
      </c>
      <c r="B7388" s="1223">
        <f>'ARRA Sched 23'!G6</f>
        <v>0</v>
      </c>
      <c r="D7388" s="14" t="str">
        <f t="shared" si="116"/>
        <v>Error?</v>
      </c>
      <c r="E7388" s="14" t="s">
        <v>83</v>
      </c>
    </row>
    <row r="7389" spans="1:5" x14ac:dyDescent="0.2">
      <c r="A7389">
        <f t="shared" si="117"/>
        <v>7328</v>
      </c>
      <c r="B7389" s="1223">
        <f>'ARRA Sched 23'!G7</f>
        <v>0</v>
      </c>
      <c r="D7389" s="14" t="str">
        <f t="shared" si="116"/>
        <v>Error?</v>
      </c>
      <c r="E7389" s="14" t="s">
        <v>83</v>
      </c>
    </row>
    <row r="7390" spans="1:5" x14ac:dyDescent="0.2">
      <c r="A7390">
        <f t="shared" si="117"/>
        <v>7329</v>
      </c>
      <c r="B7390" s="1223">
        <f>'ARRA Sched 23'!G8</f>
        <v>0</v>
      </c>
      <c r="D7390" s="14" t="str">
        <f t="shared" si="116"/>
        <v>Error?</v>
      </c>
      <c r="E7390" s="14" t="s">
        <v>83</v>
      </c>
    </row>
    <row r="7391" spans="1:5" x14ac:dyDescent="0.2">
      <c r="A7391">
        <f t="shared" si="117"/>
        <v>7330</v>
      </c>
      <c r="B7391" s="1223">
        <f>'ARRA Sched 23'!G9</f>
        <v>0</v>
      </c>
      <c r="D7391" s="14" t="str">
        <f t="shared" si="116"/>
        <v>Error?</v>
      </c>
      <c r="E7391" s="14" t="s">
        <v>83</v>
      </c>
    </row>
    <row r="7392" spans="1:5" x14ac:dyDescent="0.2">
      <c r="A7392">
        <f t="shared" si="117"/>
        <v>7331</v>
      </c>
      <c r="B7392" s="1223">
        <f>'ARRA Sched 23'!G10</f>
        <v>0</v>
      </c>
      <c r="D7392" s="14" t="str">
        <f t="shared" si="116"/>
        <v>Error?</v>
      </c>
      <c r="E7392" s="14" t="s">
        <v>83</v>
      </c>
    </row>
    <row r="7393" spans="1:5" x14ac:dyDescent="0.2">
      <c r="A7393">
        <f t="shared" si="117"/>
        <v>7332</v>
      </c>
      <c r="B7393" s="1223">
        <f>'ARRA Sched 23'!G11</f>
        <v>0</v>
      </c>
      <c r="D7393" s="14" t="str">
        <f t="shared" si="116"/>
        <v>Error?</v>
      </c>
      <c r="E7393" s="14" t="s">
        <v>83</v>
      </c>
    </row>
    <row r="7394" spans="1:5" x14ac:dyDescent="0.2">
      <c r="A7394">
        <f t="shared" si="117"/>
        <v>7333</v>
      </c>
      <c r="B7394" s="1223">
        <f>'ARRA Sched 23'!G12</f>
        <v>0</v>
      </c>
      <c r="D7394" s="14" t="str">
        <f t="shared" si="116"/>
        <v>Error?</v>
      </c>
      <c r="E7394" s="14" t="s">
        <v>83</v>
      </c>
    </row>
    <row r="7395" spans="1:5" x14ac:dyDescent="0.2">
      <c r="A7395">
        <f t="shared" si="117"/>
        <v>7334</v>
      </c>
      <c r="B7395" s="1223">
        <f>'ARRA Sched 23'!G13</f>
        <v>0</v>
      </c>
      <c r="D7395" s="14" t="str">
        <f t="shared" si="116"/>
        <v>Error?</v>
      </c>
      <c r="E7395" s="14" t="s">
        <v>83</v>
      </c>
    </row>
    <row r="7396" spans="1:5" x14ac:dyDescent="0.2">
      <c r="A7396">
        <f t="shared" si="117"/>
        <v>7335</v>
      </c>
      <c r="B7396" s="1223">
        <f>'ARRA Sched 23'!G14</f>
        <v>0</v>
      </c>
      <c r="D7396" s="14" t="str">
        <f t="shared" si="116"/>
        <v>Error?</v>
      </c>
      <c r="E7396" s="14" t="s">
        <v>83</v>
      </c>
    </row>
    <row r="7397" spans="1:5" x14ac:dyDescent="0.2">
      <c r="A7397">
        <f t="shared" si="117"/>
        <v>7336</v>
      </c>
      <c r="B7397" s="1223">
        <f>'ARRA Sched 23'!G15</f>
        <v>0</v>
      </c>
      <c r="D7397" s="14" t="str">
        <f t="shared" si="116"/>
        <v>Error?</v>
      </c>
      <c r="E7397" s="14" t="s">
        <v>83</v>
      </c>
    </row>
    <row r="7398" spans="1:5" x14ac:dyDescent="0.2">
      <c r="A7398">
        <f t="shared" si="117"/>
        <v>7337</v>
      </c>
      <c r="B7398" s="1223">
        <f>'ARRA Sched 23'!G16</f>
        <v>0</v>
      </c>
      <c r="D7398" s="14" t="str">
        <f t="shared" si="116"/>
        <v>Error?</v>
      </c>
      <c r="E7398" s="14" t="s">
        <v>83</v>
      </c>
    </row>
    <row r="7399" spans="1:5" x14ac:dyDescent="0.2">
      <c r="A7399">
        <f t="shared" si="117"/>
        <v>7338</v>
      </c>
      <c r="B7399" s="1223">
        <f>'ARRA Sched 23'!G17</f>
        <v>0</v>
      </c>
      <c r="D7399" s="14" t="str">
        <f t="shared" si="116"/>
        <v>Error?</v>
      </c>
      <c r="E7399" s="14" t="s">
        <v>83</v>
      </c>
    </row>
    <row r="7400" spans="1:5" x14ac:dyDescent="0.2">
      <c r="A7400">
        <f t="shared" si="117"/>
        <v>7339</v>
      </c>
      <c r="B7400" s="1223">
        <f>'ARRA Sched 23'!G18</f>
        <v>0</v>
      </c>
      <c r="D7400" s="14" t="str">
        <f t="shared" si="116"/>
        <v>Error?</v>
      </c>
      <c r="E7400" s="14" t="s">
        <v>83</v>
      </c>
    </row>
    <row r="7401" spans="1:5" x14ac:dyDescent="0.2">
      <c r="A7401">
        <f t="shared" si="117"/>
        <v>7340</v>
      </c>
      <c r="B7401" s="1223">
        <f>'ARRA Sched 23'!G19</f>
        <v>0</v>
      </c>
      <c r="D7401" s="14" t="str">
        <f t="shared" si="116"/>
        <v>Error?</v>
      </c>
      <c r="E7401" s="14" t="s">
        <v>83</v>
      </c>
    </row>
    <row r="7402" spans="1:5" x14ac:dyDescent="0.2">
      <c r="A7402">
        <f t="shared" si="117"/>
        <v>7341</v>
      </c>
      <c r="B7402" s="1223">
        <f>'ARRA Sched 23'!G20</f>
        <v>0</v>
      </c>
      <c r="D7402" s="14" t="str">
        <f t="shared" si="116"/>
        <v>Error?</v>
      </c>
      <c r="E7402" s="14" t="s">
        <v>83</v>
      </c>
    </row>
    <row r="7403" spans="1:5" x14ac:dyDescent="0.2">
      <c r="A7403">
        <f t="shared" si="117"/>
        <v>7342</v>
      </c>
      <c r="B7403" s="1223">
        <f>'ARRA Sched 23'!G21</f>
        <v>0</v>
      </c>
      <c r="D7403" s="14" t="str">
        <f t="shared" si="116"/>
        <v>Error?</v>
      </c>
      <c r="E7403" s="14" t="s">
        <v>83</v>
      </c>
    </row>
    <row r="7404" spans="1:5" x14ac:dyDescent="0.2">
      <c r="A7404">
        <f t="shared" si="117"/>
        <v>7343</v>
      </c>
      <c r="B7404" s="1223">
        <f>'ARRA Sched 23'!G22</f>
        <v>0</v>
      </c>
      <c r="D7404" s="14" t="str">
        <f t="shared" si="116"/>
        <v>Error?</v>
      </c>
      <c r="E7404" s="14" t="s">
        <v>83</v>
      </c>
    </row>
    <row r="7405" spans="1:5" x14ac:dyDescent="0.2">
      <c r="A7405">
        <f t="shared" si="117"/>
        <v>7344</v>
      </c>
      <c r="B7405" s="1223">
        <f>'ARRA Sched 23'!G23</f>
        <v>0</v>
      </c>
      <c r="D7405" s="14" t="str">
        <f t="shared" si="116"/>
        <v>Error?</v>
      </c>
      <c r="E7405" s="14" t="s">
        <v>83</v>
      </c>
    </row>
    <row r="7406" spans="1:5" x14ac:dyDescent="0.2">
      <c r="A7406">
        <f t="shared" si="117"/>
        <v>7345</v>
      </c>
      <c r="B7406" s="1223">
        <f>'ARRA Sched 23'!G24</f>
        <v>0</v>
      </c>
      <c r="D7406" s="14" t="str">
        <f t="shared" si="116"/>
        <v>Error?</v>
      </c>
      <c r="E7406" s="14" t="s">
        <v>83</v>
      </c>
    </row>
    <row r="7407" spans="1:5" x14ac:dyDescent="0.2">
      <c r="A7407">
        <f t="shared" si="117"/>
        <v>7346</v>
      </c>
      <c r="B7407" s="1223">
        <f>'ARRA Sched 23'!G25</f>
        <v>0</v>
      </c>
      <c r="D7407" s="14" t="str">
        <f t="shared" si="116"/>
        <v>Error?</v>
      </c>
      <c r="E7407" s="14" t="s">
        <v>83</v>
      </c>
    </row>
    <row r="7408" spans="1:5" x14ac:dyDescent="0.2">
      <c r="A7408">
        <f t="shared" si="117"/>
        <v>7347</v>
      </c>
      <c r="B7408" s="1223">
        <f>'ARRA Sched 23'!G26</f>
        <v>0</v>
      </c>
      <c r="D7408" s="14" t="str">
        <f t="shared" si="116"/>
        <v>Error?</v>
      </c>
      <c r="E7408" s="14" t="s">
        <v>83</v>
      </c>
    </row>
    <row r="7409" spans="1:5" x14ac:dyDescent="0.2">
      <c r="A7409">
        <f t="shared" si="117"/>
        <v>7348</v>
      </c>
      <c r="B7409" s="1223">
        <f>'ARRA Sched 23'!G27</f>
        <v>0</v>
      </c>
      <c r="D7409" s="14" t="str">
        <f t="shared" si="116"/>
        <v>Error?</v>
      </c>
      <c r="E7409" s="14" t="s">
        <v>83</v>
      </c>
    </row>
    <row r="7410" spans="1:5" x14ac:dyDescent="0.2">
      <c r="A7410">
        <f t="shared" si="117"/>
        <v>7349</v>
      </c>
      <c r="B7410" s="1223">
        <f>'ARRA Sched 23'!G28</f>
        <v>0</v>
      </c>
      <c r="D7410" s="14" t="str">
        <f t="shared" si="116"/>
        <v>Error?</v>
      </c>
      <c r="E7410" s="14" t="s">
        <v>83</v>
      </c>
    </row>
    <row r="7411" spans="1:5" x14ac:dyDescent="0.2">
      <c r="A7411">
        <f t="shared" si="117"/>
        <v>7350</v>
      </c>
      <c r="B7411" s="1223">
        <f>'ARRA Sched 23'!G29</f>
        <v>0</v>
      </c>
      <c r="D7411" s="14" t="str">
        <f t="shared" si="116"/>
        <v>Error?</v>
      </c>
      <c r="E7411" s="14" t="s">
        <v>83</v>
      </c>
    </row>
    <row r="7412" spans="1:5" x14ac:dyDescent="0.2">
      <c r="A7412">
        <f t="shared" si="117"/>
        <v>7351</v>
      </c>
      <c r="B7412" s="1223">
        <f>'ARRA Sched 23'!G30</f>
        <v>0</v>
      </c>
      <c r="D7412" s="14" t="str">
        <f t="shared" si="116"/>
        <v>Error?</v>
      </c>
      <c r="E7412" s="14" t="s">
        <v>83</v>
      </c>
    </row>
    <row r="7413" spans="1:5" x14ac:dyDescent="0.2">
      <c r="A7413">
        <f t="shared" si="117"/>
        <v>7352</v>
      </c>
      <c r="B7413" s="1223">
        <f>'ARRA Sched 23'!G31</f>
        <v>0</v>
      </c>
      <c r="D7413" s="14" t="str">
        <f t="shared" si="116"/>
        <v>Error?</v>
      </c>
      <c r="E7413" s="14" t="s">
        <v>83</v>
      </c>
    </row>
    <row r="7414" spans="1:5" x14ac:dyDescent="0.2">
      <c r="A7414">
        <f t="shared" si="117"/>
        <v>7353</v>
      </c>
      <c r="B7414" s="1223">
        <f>'ARRA Sched 23'!G32</f>
        <v>0</v>
      </c>
      <c r="D7414" s="14" t="str">
        <f t="shared" si="116"/>
        <v>Error?</v>
      </c>
      <c r="E7414" s="14" t="s">
        <v>83</v>
      </c>
    </row>
    <row r="7415" spans="1:5" x14ac:dyDescent="0.2">
      <c r="A7415">
        <f t="shared" si="117"/>
        <v>7354</v>
      </c>
      <c r="B7415" s="1223">
        <f>'ARRA Sched 23'!G34</f>
        <v>0</v>
      </c>
      <c r="D7415" s="14" t="str">
        <f t="shared" si="116"/>
        <v>Error?</v>
      </c>
      <c r="E7415" s="14" t="s">
        <v>83</v>
      </c>
    </row>
    <row r="7416" spans="1:5" x14ac:dyDescent="0.2">
      <c r="A7416">
        <f t="shared" si="117"/>
        <v>7355</v>
      </c>
      <c r="B7416" s="1223">
        <f>'ARRA Sched 23'!H5</f>
        <v>0</v>
      </c>
      <c r="D7416" s="14" t="str">
        <f t="shared" si="116"/>
        <v>Error?</v>
      </c>
      <c r="E7416" s="14" t="s">
        <v>83</v>
      </c>
    </row>
    <row r="7417" spans="1:5" x14ac:dyDescent="0.2">
      <c r="A7417">
        <f t="shared" si="117"/>
        <v>7356</v>
      </c>
      <c r="B7417" s="1223">
        <f>'ARRA Sched 23'!H6</f>
        <v>0</v>
      </c>
      <c r="D7417" s="14" t="str">
        <f t="shared" si="116"/>
        <v>Error?</v>
      </c>
      <c r="E7417" s="14" t="s">
        <v>83</v>
      </c>
    </row>
    <row r="7418" spans="1:5" x14ac:dyDescent="0.2">
      <c r="A7418">
        <f t="shared" si="117"/>
        <v>7357</v>
      </c>
      <c r="B7418" s="1223">
        <f>'ARRA Sched 23'!H7</f>
        <v>0</v>
      </c>
      <c r="D7418" s="14" t="str">
        <f t="shared" si="116"/>
        <v>Error?</v>
      </c>
      <c r="E7418" s="14" t="s">
        <v>83</v>
      </c>
    </row>
    <row r="7419" spans="1:5" x14ac:dyDescent="0.2">
      <c r="A7419">
        <f t="shared" si="117"/>
        <v>7358</v>
      </c>
      <c r="B7419" s="1223">
        <f>'ARRA Sched 23'!H8</f>
        <v>0</v>
      </c>
      <c r="D7419" s="14" t="str">
        <f t="shared" si="116"/>
        <v>Error?</v>
      </c>
      <c r="E7419" s="14" t="s">
        <v>83</v>
      </c>
    </row>
    <row r="7420" spans="1:5" x14ac:dyDescent="0.2">
      <c r="A7420">
        <f t="shared" si="117"/>
        <v>7359</v>
      </c>
      <c r="B7420" s="1223">
        <f>'ARRA Sched 23'!H9</f>
        <v>0</v>
      </c>
      <c r="D7420" s="14" t="str">
        <f t="shared" si="116"/>
        <v>Error?</v>
      </c>
      <c r="E7420" s="14" t="s">
        <v>83</v>
      </c>
    </row>
    <row r="7421" spans="1:5" x14ac:dyDescent="0.2">
      <c r="A7421">
        <f t="shared" si="117"/>
        <v>7360</v>
      </c>
      <c r="B7421" s="1223">
        <f>'ARRA Sched 23'!H10</f>
        <v>0</v>
      </c>
      <c r="D7421" s="14" t="str">
        <f t="shared" si="116"/>
        <v>Error?</v>
      </c>
      <c r="E7421" s="14" t="s">
        <v>83</v>
      </c>
    </row>
    <row r="7422" spans="1:5" x14ac:dyDescent="0.2">
      <c r="A7422">
        <f t="shared" si="117"/>
        <v>7361</v>
      </c>
      <c r="B7422" s="1223">
        <f>'ARRA Sched 23'!H11</f>
        <v>0</v>
      </c>
      <c r="D7422" s="14" t="str">
        <f t="shared" si="116"/>
        <v>Error?</v>
      </c>
      <c r="E7422" s="14" t="s">
        <v>83</v>
      </c>
    </row>
    <row r="7423" spans="1:5" x14ac:dyDescent="0.2">
      <c r="A7423">
        <f t="shared" si="117"/>
        <v>7362</v>
      </c>
      <c r="B7423" s="1223">
        <f>'ARRA Sched 23'!H12</f>
        <v>0</v>
      </c>
      <c r="D7423" s="14" t="str">
        <f t="shared" ref="D7423:D7486" si="118">IF(ISBLANK(B7423),"OK",IF(A7423-B7423=0,"OK","Error?"))</f>
        <v>Error?</v>
      </c>
      <c r="E7423" s="14" t="s">
        <v>83</v>
      </c>
    </row>
    <row r="7424" spans="1:5" x14ac:dyDescent="0.2">
      <c r="A7424">
        <f t="shared" si="117"/>
        <v>7363</v>
      </c>
      <c r="B7424" s="1223">
        <f>'ARRA Sched 23'!H13</f>
        <v>0</v>
      </c>
      <c r="D7424" s="14" t="str">
        <f t="shared" si="118"/>
        <v>Error?</v>
      </c>
      <c r="E7424" s="14" t="s">
        <v>83</v>
      </c>
    </row>
    <row r="7425" spans="1:5" x14ac:dyDescent="0.2">
      <c r="A7425">
        <f t="shared" si="117"/>
        <v>7364</v>
      </c>
      <c r="B7425" s="1223">
        <f>'ARRA Sched 23'!H14</f>
        <v>0</v>
      </c>
      <c r="D7425" s="14" t="str">
        <f t="shared" si="118"/>
        <v>Error?</v>
      </c>
      <c r="E7425" s="14" t="s">
        <v>83</v>
      </c>
    </row>
    <row r="7426" spans="1:5" x14ac:dyDescent="0.2">
      <c r="A7426">
        <f t="shared" si="117"/>
        <v>7365</v>
      </c>
      <c r="B7426" s="1223">
        <f>'ARRA Sched 23'!H15</f>
        <v>0</v>
      </c>
      <c r="D7426" s="14" t="str">
        <f t="shared" si="118"/>
        <v>Error?</v>
      </c>
      <c r="E7426" s="14" t="s">
        <v>83</v>
      </c>
    </row>
    <row r="7427" spans="1:5" x14ac:dyDescent="0.2">
      <c r="A7427">
        <f t="shared" si="117"/>
        <v>7366</v>
      </c>
      <c r="B7427" s="1223">
        <f>'ARRA Sched 23'!H16</f>
        <v>0</v>
      </c>
      <c r="D7427" s="14" t="str">
        <f t="shared" si="118"/>
        <v>Error?</v>
      </c>
      <c r="E7427" s="14" t="s">
        <v>83</v>
      </c>
    </row>
    <row r="7428" spans="1:5" x14ac:dyDescent="0.2">
      <c r="A7428">
        <f t="shared" si="117"/>
        <v>7367</v>
      </c>
      <c r="B7428" s="1223">
        <f>'ARRA Sched 23'!H17</f>
        <v>0</v>
      </c>
      <c r="D7428" s="14" t="str">
        <f t="shared" si="118"/>
        <v>Error?</v>
      </c>
      <c r="E7428" s="14" t="s">
        <v>83</v>
      </c>
    </row>
    <row r="7429" spans="1:5" x14ac:dyDescent="0.2">
      <c r="A7429">
        <f t="shared" si="117"/>
        <v>7368</v>
      </c>
      <c r="B7429" s="1223">
        <f>'ARRA Sched 23'!H18</f>
        <v>0</v>
      </c>
      <c r="D7429" s="14" t="str">
        <f t="shared" si="118"/>
        <v>Error?</v>
      </c>
      <c r="E7429" s="14" t="s">
        <v>83</v>
      </c>
    </row>
    <row r="7430" spans="1:5" x14ac:dyDescent="0.2">
      <c r="A7430">
        <f t="shared" si="117"/>
        <v>7369</v>
      </c>
      <c r="B7430" s="1223">
        <f>'ARRA Sched 23'!H19</f>
        <v>0</v>
      </c>
      <c r="D7430" s="14" t="str">
        <f t="shared" si="118"/>
        <v>Error?</v>
      </c>
      <c r="E7430" s="14" t="s">
        <v>83</v>
      </c>
    </row>
    <row r="7431" spans="1:5" x14ac:dyDescent="0.2">
      <c r="A7431">
        <f t="shared" si="117"/>
        <v>7370</v>
      </c>
      <c r="B7431" s="1223">
        <f>'ARRA Sched 23'!H20</f>
        <v>0</v>
      </c>
      <c r="D7431" s="14" t="str">
        <f t="shared" si="118"/>
        <v>Error?</v>
      </c>
      <c r="E7431" s="14" t="s">
        <v>83</v>
      </c>
    </row>
    <row r="7432" spans="1:5" x14ac:dyDescent="0.2">
      <c r="A7432">
        <f t="shared" si="117"/>
        <v>7371</v>
      </c>
      <c r="B7432" s="1223">
        <f>'ARRA Sched 23'!H21</f>
        <v>0</v>
      </c>
      <c r="D7432" s="14" t="str">
        <f t="shared" si="118"/>
        <v>Error?</v>
      </c>
      <c r="E7432" s="14" t="s">
        <v>83</v>
      </c>
    </row>
    <row r="7433" spans="1:5" x14ac:dyDescent="0.2">
      <c r="A7433">
        <f t="shared" si="117"/>
        <v>7372</v>
      </c>
      <c r="B7433" s="1223">
        <f>'ARRA Sched 23'!H22</f>
        <v>0</v>
      </c>
      <c r="D7433" s="14" t="str">
        <f t="shared" si="118"/>
        <v>Error?</v>
      </c>
      <c r="E7433" s="14" t="s">
        <v>83</v>
      </c>
    </row>
    <row r="7434" spans="1:5" x14ac:dyDescent="0.2">
      <c r="A7434">
        <f t="shared" si="117"/>
        <v>7373</v>
      </c>
      <c r="B7434" s="1223">
        <f>'ARRA Sched 23'!H23</f>
        <v>0</v>
      </c>
      <c r="D7434" s="14" t="str">
        <f t="shared" si="118"/>
        <v>Error?</v>
      </c>
      <c r="E7434" s="14" t="s">
        <v>83</v>
      </c>
    </row>
    <row r="7435" spans="1:5" x14ac:dyDescent="0.2">
      <c r="A7435">
        <f t="shared" si="117"/>
        <v>7374</v>
      </c>
      <c r="B7435" s="1223">
        <f>'ARRA Sched 23'!H24</f>
        <v>0</v>
      </c>
      <c r="D7435" s="14" t="str">
        <f t="shared" si="118"/>
        <v>Error?</v>
      </c>
      <c r="E7435" s="14" t="s">
        <v>83</v>
      </c>
    </row>
    <row r="7436" spans="1:5" x14ac:dyDescent="0.2">
      <c r="A7436">
        <f t="shared" si="117"/>
        <v>7375</v>
      </c>
      <c r="B7436" s="1223">
        <f>'ARRA Sched 23'!H25</f>
        <v>0</v>
      </c>
      <c r="D7436" s="14" t="str">
        <f t="shared" si="118"/>
        <v>Error?</v>
      </c>
      <c r="E7436" s="14" t="s">
        <v>83</v>
      </c>
    </row>
    <row r="7437" spans="1:5" x14ac:dyDescent="0.2">
      <c r="A7437">
        <f t="shared" si="117"/>
        <v>7376</v>
      </c>
      <c r="B7437" s="1223">
        <f>'ARRA Sched 23'!H26</f>
        <v>0</v>
      </c>
      <c r="D7437" s="14" t="str">
        <f t="shared" si="118"/>
        <v>Error?</v>
      </c>
      <c r="E7437" s="14" t="s">
        <v>83</v>
      </c>
    </row>
    <row r="7438" spans="1:5" x14ac:dyDescent="0.2">
      <c r="A7438">
        <f t="shared" ref="A7438:A7501" si="119">A7437+1</f>
        <v>7377</v>
      </c>
      <c r="B7438" s="1223">
        <f>'ARRA Sched 23'!H27</f>
        <v>0</v>
      </c>
      <c r="D7438" s="14" t="str">
        <f t="shared" si="118"/>
        <v>Error?</v>
      </c>
      <c r="E7438" s="14" t="s">
        <v>83</v>
      </c>
    </row>
    <row r="7439" spans="1:5" x14ac:dyDescent="0.2">
      <c r="A7439">
        <f t="shared" si="119"/>
        <v>7378</v>
      </c>
      <c r="B7439" s="1223">
        <f>'ARRA Sched 23'!H28</f>
        <v>0</v>
      </c>
      <c r="D7439" s="14" t="str">
        <f t="shared" si="118"/>
        <v>Error?</v>
      </c>
      <c r="E7439" s="14" t="s">
        <v>83</v>
      </c>
    </row>
    <row r="7440" spans="1:5" x14ac:dyDescent="0.2">
      <c r="A7440">
        <f t="shared" si="119"/>
        <v>7379</v>
      </c>
      <c r="B7440" s="1223">
        <f>'ARRA Sched 23'!H29</f>
        <v>0</v>
      </c>
      <c r="D7440" s="14" t="str">
        <f t="shared" si="118"/>
        <v>Error?</v>
      </c>
      <c r="E7440" s="14" t="s">
        <v>83</v>
      </c>
    </row>
    <row r="7441" spans="1:5" x14ac:dyDescent="0.2">
      <c r="A7441">
        <f t="shared" si="119"/>
        <v>7380</v>
      </c>
      <c r="B7441" s="1223">
        <f>'ARRA Sched 23'!H30</f>
        <v>0</v>
      </c>
      <c r="D7441" s="14" t="str">
        <f t="shared" si="118"/>
        <v>Error?</v>
      </c>
      <c r="E7441" s="14" t="s">
        <v>83</v>
      </c>
    </row>
    <row r="7442" spans="1:5" x14ac:dyDescent="0.2">
      <c r="A7442">
        <f t="shared" si="119"/>
        <v>7381</v>
      </c>
      <c r="B7442" s="1223">
        <f>'ARRA Sched 23'!H31</f>
        <v>0</v>
      </c>
      <c r="D7442" s="14" t="str">
        <f t="shared" si="118"/>
        <v>Error?</v>
      </c>
      <c r="E7442" s="14" t="s">
        <v>83</v>
      </c>
    </row>
    <row r="7443" spans="1:5" x14ac:dyDescent="0.2">
      <c r="A7443">
        <f t="shared" si="119"/>
        <v>7382</v>
      </c>
      <c r="B7443" s="1223">
        <f>'ARRA Sched 23'!H32</f>
        <v>0</v>
      </c>
      <c r="D7443" s="14" t="str">
        <f t="shared" si="118"/>
        <v>Error?</v>
      </c>
      <c r="E7443" s="14" t="s">
        <v>83</v>
      </c>
    </row>
    <row r="7444" spans="1:5" x14ac:dyDescent="0.2">
      <c r="A7444">
        <f t="shared" si="119"/>
        <v>7383</v>
      </c>
      <c r="B7444" s="1223">
        <f>'ARRA Sched 23'!H34</f>
        <v>0</v>
      </c>
      <c r="D7444" s="14" t="str">
        <f t="shared" si="118"/>
        <v>Error?</v>
      </c>
      <c r="E7444" s="14" t="s">
        <v>83</v>
      </c>
    </row>
    <row r="7445" spans="1:5" x14ac:dyDescent="0.2">
      <c r="A7445">
        <f t="shared" si="119"/>
        <v>7384</v>
      </c>
      <c r="B7445" s="1223">
        <f>'ARRA Sched 23'!I5</f>
        <v>0</v>
      </c>
      <c r="D7445" s="14" t="str">
        <f t="shared" si="118"/>
        <v>Error?</v>
      </c>
      <c r="E7445" s="14" t="s">
        <v>83</v>
      </c>
    </row>
    <row r="7446" spans="1:5" x14ac:dyDescent="0.2">
      <c r="A7446">
        <f t="shared" si="119"/>
        <v>7385</v>
      </c>
      <c r="B7446" s="1223">
        <f>'ARRA Sched 23'!I6</f>
        <v>0</v>
      </c>
      <c r="D7446" s="14" t="str">
        <f t="shared" si="118"/>
        <v>Error?</v>
      </c>
      <c r="E7446" s="14" t="s">
        <v>83</v>
      </c>
    </row>
    <row r="7447" spans="1:5" x14ac:dyDescent="0.2">
      <c r="A7447">
        <f t="shared" si="119"/>
        <v>7386</v>
      </c>
      <c r="B7447" s="1223">
        <f>'ARRA Sched 23'!I7</f>
        <v>0</v>
      </c>
      <c r="D7447" s="14" t="str">
        <f t="shared" si="118"/>
        <v>Error?</v>
      </c>
      <c r="E7447" s="14" t="s">
        <v>83</v>
      </c>
    </row>
    <row r="7448" spans="1:5" x14ac:dyDescent="0.2">
      <c r="A7448">
        <f t="shared" si="119"/>
        <v>7387</v>
      </c>
      <c r="B7448" s="1223">
        <f>'ARRA Sched 23'!I8</f>
        <v>0</v>
      </c>
      <c r="D7448" s="14" t="str">
        <f t="shared" si="118"/>
        <v>Error?</v>
      </c>
      <c r="E7448" s="14" t="s">
        <v>83</v>
      </c>
    </row>
    <row r="7449" spans="1:5" x14ac:dyDescent="0.2">
      <c r="A7449">
        <f t="shared" si="119"/>
        <v>7388</v>
      </c>
      <c r="B7449" s="1223">
        <f>'ARRA Sched 23'!I9</f>
        <v>0</v>
      </c>
      <c r="D7449" s="14" t="str">
        <f t="shared" si="118"/>
        <v>Error?</v>
      </c>
      <c r="E7449" s="14" t="s">
        <v>83</v>
      </c>
    </row>
    <row r="7450" spans="1:5" x14ac:dyDescent="0.2">
      <c r="A7450">
        <f t="shared" si="119"/>
        <v>7389</v>
      </c>
      <c r="B7450" s="1223">
        <f>'ARRA Sched 23'!I10</f>
        <v>0</v>
      </c>
      <c r="D7450" s="14" t="str">
        <f t="shared" si="118"/>
        <v>Error?</v>
      </c>
      <c r="E7450" s="14" t="s">
        <v>83</v>
      </c>
    </row>
    <row r="7451" spans="1:5" x14ac:dyDescent="0.2">
      <c r="A7451">
        <f t="shared" si="119"/>
        <v>7390</v>
      </c>
      <c r="B7451" s="1223">
        <f>'ARRA Sched 23'!I11</f>
        <v>0</v>
      </c>
      <c r="D7451" s="14" t="str">
        <f t="shared" si="118"/>
        <v>Error?</v>
      </c>
      <c r="E7451" s="14" t="s">
        <v>83</v>
      </c>
    </row>
    <row r="7452" spans="1:5" x14ac:dyDescent="0.2">
      <c r="A7452">
        <f t="shared" si="119"/>
        <v>7391</v>
      </c>
      <c r="B7452" s="1223">
        <f>'ARRA Sched 23'!I12</f>
        <v>0</v>
      </c>
      <c r="D7452" s="14" t="str">
        <f t="shared" si="118"/>
        <v>Error?</v>
      </c>
      <c r="E7452" s="14" t="s">
        <v>83</v>
      </c>
    </row>
    <row r="7453" spans="1:5" x14ac:dyDescent="0.2">
      <c r="A7453">
        <f t="shared" si="119"/>
        <v>7392</v>
      </c>
      <c r="B7453" s="1223">
        <f>'ARRA Sched 23'!I13</f>
        <v>0</v>
      </c>
      <c r="D7453" s="14" t="str">
        <f t="shared" si="118"/>
        <v>Error?</v>
      </c>
      <c r="E7453" s="14" t="s">
        <v>83</v>
      </c>
    </row>
    <row r="7454" spans="1:5" x14ac:dyDescent="0.2">
      <c r="A7454">
        <f t="shared" si="119"/>
        <v>7393</v>
      </c>
      <c r="B7454" s="1223">
        <f>'ARRA Sched 23'!I14</f>
        <v>0</v>
      </c>
      <c r="D7454" s="14" t="str">
        <f t="shared" si="118"/>
        <v>Error?</v>
      </c>
      <c r="E7454" s="14" t="s">
        <v>83</v>
      </c>
    </row>
    <row r="7455" spans="1:5" x14ac:dyDescent="0.2">
      <c r="A7455">
        <f t="shared" si="119"/>
        <v>7394</v>
      </c>
      <c r="B7455" s="1223">
        <f>'ARRA Sched 23'!I15</f>
        <v>0</v>
      </c>
      <c r="D7455" s="14" t="str">
        <f t="shared" si="118"/>
        <v>Error?</v>
      </c>
      <c r="E7455" s="14" t="s">
        <v>83</v>
      </c>
    </row>
    <row r="7456" spans="1:5" x14ac:dyDescent="0.2">
      <c r="A7456">
        <f t="shared" si="119"/>
        <v>7395</v>
      </c>
      <c r="B7456" s="1223">
        <f>'ARRA Sched 23'!I16</f>
        <v>0</v>
      </c>
      <c r="D7456" s="14" t="str">
        <f t="shared" si="118"/>
        <v>Error?</v>
      </c>
      <c r="E7456" s="14" t="s">
        <v>83</v>
      </c>
    </row>
    <row r="7457" spans="1:5" x14ac:dyDescent="0.2">
      <c r="A7457">
        <f t="shared" si="119"/>
        <v>7396</v>
      </c>
      <c r="B7457" s="1223">
        <f>'ARRA Sched 23'!I17</f>
        <v>0</v>
      </c>
      <c r="D7457" s="14" t="str">
        <f t="shared" si="118"/>
        <v>Error?</v>
      </c>
      <c r="E7457" s="14" t="s">
        <v>83</v>
      </c>
    </row>
    <row r="7458" spans="1:5" x14ac:dyDescent="0.2">
      <c r="A7458">
        <f t="shared" si="119"/>
        <v>7397</v>
      </c>
      <c r="B7458" s="1223">
        <f>'ARRA Sched 23'!I18</f>
        <v>0</v>
      </c>
      <c r="D7458" s="14" t="str">
        <f t="shared" si="118"/>
        <v>Error?</v>
      </c>
      <c r="E7458" s="14" t="s">
        <v>83</v>
      </c>
    </row>
    <row r="7459" spans="1:5" x14ac:dyDescent="0.2">
      <c r="A7459">
        <f t="shared" si="119"/>
        <v>7398</v>
      </c>
      <c r="B7459" s="1223">
        <f>'ARRA Sched 23'!I19</f>
        <v>0</v>
      </c>
      <c r="D7459" s="14" t="str">
        <f t="shared" si="118"/>
        <v>Error?</v>
      </c>
      <c r="E7459" s="14" t="s">
        <v>83</v>
      </c>
    </row>
    <row r="7460" spans="1:5" x14ac:dyDescent="0.2">
      <c r="A7460">
        <f t="shared" si="119"/>
        <v>7399</v>
      </c>
      <c r="B7460" s="1223">
        <f>'ARRA Sched 23'!I20</f>
        <v>0</v>
      </c>
      <c r="D7460" s="14" t="str">
        <f t="shared" si="118"/>
        <v>Error?</v>
      </c>
      <c r="E7460" s="14" t="s">
        <v>83</v>
      </c>
    </row>
    <row r="7461" spans="1:5" x14ac:dyDescent="0.2">
      <c r="A7461">
        <f t="shared" si="119"/>
        <v>7400</v>
      </c>
      <c r="B7461" s="1223">
        <f>'ARRA Sched 23'!I21</f>
        <v>0</v>
      </c>
      <c r="D7461" s="14" t="str">
        <f t="shared" si="118"/>
        <v>Error?</v>
      </c>
      <c r="E7461" s="14" t="s">
        <v>83</v>
      </c>
    </row>
    <row r="7462" spans="1:5" x14ac:dyDescent="0.2">
      <c r="A7462">
        <f t="shared" si="119"/>
        <v>7401</v>
      </c>
      <c r="B7462" s="1223">
        <f>'ARRA Sched 23'!I22</f>
        <v>0</v>
      </c>
      <c r="D7462" s="14" t="str">
        <f t="shared" si="118"/>
        <v>Error?</v>
      </c>
      <c r="E7462" s="14" t="s">
        <v>83</v>
      </c>
    </row>
    <row r="7463" spans="1:5" x14ac:dyDescent="0.2">
      <c r="A7463">
        <f t="shared" si="119"/>
        <v>7402</v>
      </c>
      <c r="B7463" s="1223">
        <f>'ARRA Sched 23'!I23</f>
        <v>0</v>
      </c>
      <c r="D7463" s="14" t="str">
        <f t="shared" si="118"/>
        <v>Error?</v>
      </c>
      <c r="E7463" s="14" t="s">
        <v>83</v>
      </c>
    </row>
    <row r="7464" spans="1:5" x14ac:dyDescent="0.2">
      <c r="A7464">
        <f t="shared" si="119"/>
        <v>7403</v>
      </c>
      <c r="B7464" s="1223">
        <f>'ARRA Sched 23'!I24</f>
        <v>0</v>
      </c>
      <c r="D7464" s="14" t="str">
        <f t="shared" si="118"/>
        <v>Error?</v>
      </c>
      <c r="E7464" s="14" t="s">
        <v>83</v>
      </c>
    </row>
    <row r="7465" spans="1:5" x14ac:dyDescent="0.2">
      <c r="A7465">
        <f t="shared" si="119"/>
        <v>7404</v>
      </c>
      <c r="B7465" s="1223">
        <f>'ARRA Sched 23'!I25</f>
        <v>0</v>
      </c>
      <c r="D7465" s="14" t="str">
        <f t="shared" si="118"/>
        <v>Error?</v>
      </c>
      <c r="E7465" s="14" t="s">
        <v>83</v>
      </c>
    </row>
    <row r="7466" spans="1:5" x14ac:dyDescent="0.2">
      <c r="A7466">
        <f t="shared" si="119"/>
        <v>7405</v>
      </c>
      <c r="B7466" s="1223">
        <f>'ARRA Sched 23'!I26</f>
        <v>0</v>
      </c>
      <c r="D7466" s="14" t="str">
        <f t="shared" si="118"/>
        <v>Error?</v>
      </c>
      <c r="E7466" s="14" t="s">
        <v>83</v>
      </c>
    </row>
    <row r="7467" spans="1:5" x14ac:dyDescent="0.2">
      <c r="A7467">
        <f t="shared" si="119"/>
        <v>7406</v>
      </c>
      <c r="B7467" s="1223">
        <f>'ARRA Sched 23'!I27</f>
        <v>0</v>
      </c>
      <c r="D7467" s="14" t="str">
        <f t="shared" si="118"/>
        <v>Error?</v>
      </c>
      <c r="E7467" s="14" t="s">
        <v>83</v>
      </c>
    </row>
    <row r="7468" spans="1:5" x14ac:dyDescent="0.2">
      <c r="A7468">
        <f t="shared" si="119"/>
        <v>7407</v>
      </c>
      <c r="B7468" s="1223">
        <f>'ARRA Sched 23'!I28</f>
        <v>0</v>
      </c>
      <c r="D7468" s="14" t="str">
        <f t="shared" si="118"/>
        <v>Error?</v>
      </c>
      <c r="E7468" s="14" t="s">
        <v>83</v>
      </c>
    </row>
    <row r="7469" spans="1:5" x14ac:dyDescent="0.2">
      <c r="A7469">
        <f t="shared" si="119"/>
        <v>7408</v>
      </c>
      <c r="B7469" s="1223">
        <f>'ARRA Sched 23'!I29</f>
        <v>0</v>
      </c>
      <c r="D7469" s="14" t="str">
        <f t="shared" si="118"/>
        <v>Error?</v>
      </c>
      <c r="E7469" s="14" t="s">
        <v>83</v>
      </c>
    </row>
    <row r="7470" spans="1:5" x14ac:dyDescent="0.2">
      <c r="A7470">
        <f t="shared" si="119"/>
        <v>7409</v>
      </c>
      <c r="B7470" s="1223">
        <f>'ARRA Sched 23'!I30</f>
        <v>0</v>
      </c>
      <c r="D7470" s="14" t="str">
        <f t="shared" si="118"/>
        <v>Error?</v>
      </c>
      <c r="E7470" s="14" t="s">
        <v>83</v>
      </c>
    </row>
    <row r="7471" spans="1:5" x14ac:dyDescent="0.2">
      <c r="A7471">
        <f t="shared" si="119"/>
        <v>7410</v>
      </c>
      <c r="B7471" s="1223">
        <f>'ARRA Sched 23'!I31</f>
        <v>0</v>
      </c>
      <c r="D7471" s="14" t="str">
        <f t="shared" si="118"/>
        <v>Error?</v>
      </c>
      <c r="E7471" s="14" t="s">
        <v>83</v>
      </c>
    </row>
    <row r="7472" spans="1:5" x14ac:dyDescent="0.2">
      <c r="A7472">
        <f t="shared" si="119"/>
        <v>7411</v>
      </c>
      <c r="B7472" s="1223">
        <f>'ARRA Sched 23'!I32</f>
        <v>0</v>
      </c>
      <c r="D7472" s="14" t="str">
        <f t="shared" si="118"/>
        <v>Error?</v>
      </c>
      <c r="E7472" s="14" t="s">
        <v>83</v>
      </c>
    </row>
    <row r="7473" spans="1:5" x14ac:dyDescent="0.2">
      <c r="A7473">
        <f t="shared" si="119"/>
        <v>7412</v>
      </c>
      <c r="B7473" s="1223">
        <f>'ARRA Sched 23'!I34</f>
        <v>0</v>
      </c>
      <c r="D7473" s="14" t="str">
        <f t="shared" si="118"/>
        <v>Error?</v>
      </c>
      <c r="E7473" s="14" t="s">
        <v>83</v>
      </c>
    </row>
    <row r="7474" spans="1:5" x14ac:dyDescent="0.2">
      <c r="A7474">
        <f t="shared" si="119"/>
        <v>7413</v>
      </c>
      <c r="B7474" s="1223">
        <f>'ARRA Sched 23'!J5</f>
        <v>0</v>
      </c>
      <c r="D7474" s="14" t="str">
        <f t="shared" si="118"/>
        <v>Error?</v>
      </c>
      <c r="E7474" s="14" t="s">
        <v>83</v>
      </c>
    </row>
    <row r="7475" spans="1:5" x14ac:dyDescent="0.2">
      <c r="A7475">
        <f t="shared" si="119"/>
        <v>7414</v>
      </c>
      <c r="B7475" s="1223">
        <f>'ARRA Sched 23'!J6</f>
        <v>0</v>
      </c>
      <c r="D7475" s="14" t="str">
        <f t="shared" si="118"/>
        <v>Error?</v>
      </c>
      <c r="E7475" s="14" t="s">
        <v>83</v>
      </c>
    </row>
    <row r="7476" spans="1:5" x14ac:dyDescent="0.2">
      <c r="A7476">
        <f t="shared" si="119"/>
        <v>7415</v>
      </c>
      <c r="B7476" s="1223">
        <f>'ARRA Sched 23'!J7</f>
        <v>0</v>
      </c>
      <c r="D7476" s="14" t="str">
        <f t="shared" si="118"/>
        <v>Error?</v>
      </c>
      <c r="E7476" s="14" t="s">
        <v>83</v>
      </c>
    </row>
    <row r="7477" spans="1:5" x14ac:dyDescent="0.2">
      <c r="A7477">
        <f t="shared" si="119"/>
        <v>7416</v>
      </c>
      <c r="B7477" s="1223">
        <f>'ARRA Sched 23'!J8</f>
        <v>0</v>
      </c>
      <c r="D7477" s="14" t="str">
        <f t="shared" si="118"/>
        <v>Error?</v>
      </c>
      <c r="E7477" s="14" t="s">
        <v>83</v>
      </c>
    </row>
    <row r="7478" spans="1:5" x14ac:dyDescent="0.2">
      <c r="A7478">
        <f t="shared" si="119"/>
        <v>7417</v>
      </c>
      <c r="B7478" s="1223">
        <f>'ARRA Sched 23'!J9</f>
        <v>0</v>
      </c>
      <c r="D7478" s="14" t="str">
        <f t="shared" si="118"/>
        <v>Error?</v>
      </c>
      <c r="E7478" s="14" t="s">
        <v>83</v>
      </c>
    </row>
    <row r="7479" spans="1:5" x14ac:dyDescent="0.2">
      <c r="A7479">
        <f t="shared" si="119"/>
        <v>7418</v>
      </c>
      <c r="B7479" s="1223">
        <f>'ARRA Sched 23'!J10</f>
        <v>0</v>
      </c>
      <c r="D7479" s="14" t="str">
        <f t="shared" si="118"/>
        <v>Error?</v>
      </c>
      <c r="E7479" s="14" t="s">
        <v>83</v>
      </c>
    </row>
    <row r="7480" spans="1:5" x14ac:dyDescent="0.2">
      <c r="A7480">
        <f t="shared" si="119"/>
        <v>7419</v>
      </c>
      <c r="B7480" s="1223">
        <f>'ARRA Sched 23'!J11</f>
        <v>0</v>
      </c>
      <c r="D7480" s="14" t="str">
        <f t="shared" si="118"/>
        <v>Error?</v>
      </c>
      <c r="E7480" s="14" t="s">
        <v>83</v>
      </c>
    </row>
    <row r="7481" spans="1:5" x14ac:dyDescent="0.2">
      <c r="A7481">
        <f t="shared" si="119"/>
        <v>7420</v>
      </c>
      <c r="B7481" s="1223">
        <f>'ARRA Sched 23'!J12</f>
        <v>0</v>
      </c>
      <c r="D7481" s="14" t="str">
        <f t="shared" si="118"/>
        <v>Error?</v>
      </c>
      <c r="E7481" s="14" t="s">
        <v>83</v>
      </c>
    </row>
    <row r="7482" spans="1:5" x14ac:dyDescent="0.2">
      <c r="A7482">
        <f t="shared" si="119"/>
        <v>7421</v>
      </c>
      <c r="B7482" s="1223">
        <f>'ARRA Sched 23'!J13</f>
        <v>0</v>
      </c>
      <c r="D7482" s="14" t="str">
        <f t="shared" si="118"/>
        <v>Error?</v>
      </c>
      <c r="E7482" s="14" t="s">
        <v>83</v>
      </c>
    </row>
    <row r="7483" spans="1:5" x14ac:dyDescent="0.2">
      <c r="A7483">
        <f t="shared" si="119"/>
        <v>7422</v>
      </c>
      <c r="B7483" s="1223">
        <f>'ARRA Sched 23'!J14</f>
        <v>0</v>
      </c>
      <c r="D7483" s="14" t="str">
        <f t="shared" si="118"/>
        <v>Error?</v>
      </c>
      <c r="E7483" s="14" t="s">
        <v>83</v>
      </c>
    </row>
    <row r="7484" spans="1:5" x14ac:dyDescent="0.2">
      <c r="A7484">
        <f t="shared" si="119"/>
        <v>7423</v>
      </c>
      <c r="B7484" s="1223">
        <f>'ARRA Sched 23'!J15</f>
        <v>0</v>
      </c>
      <c r="D7484" s="14" t="str">
        <f t="shared" si="118"/>
        <v>Error?</v>
      </c>
      <c r="E7484" s="14" t="s">
        <v>83</v>
      </c>
    </row>
    <row r="7485" spans="1:5" x14ac:dyDescent="0.2">
      <c r="A7485">
        <f t="shared" si="119"/>
        <v>7424</v>
      </c>
      <c r="B7485" s="1223">
        <f>'ARRA Sched 23'!J16</f>
        <v>0</v>
      </c>
      <c r="D7485" s="14" t="str">
        <f t="shared" si="118"/>
        <v>Error?</v>
      </c>
      <c r="E7485" s="14" t="s">
        <v>83</v>
      </c>
    </row>
    <row r="7486" spans="1:5" x14ac:dyDescent="0.2">
      <c r="A7486">
        <f t="shared" si="119"/>
        <v>7425</v>
      </c>
      <c r="B7486" s="1223">
        <f>'ARRA Sched 23'!J17</f>
        <v>0</v>
      </c>
      <c r="D7486" s="14" t="str">
        <f t="shared" si="118"/>
        <v>Error?</v>
      </c>
      <c r="E7486" s="14" t="s">
        <v>83</v>
      </c>
    </row>
    <row r="7487" spans="1:5" x14ac:dyDescent="0.2">
      <c r="A7487">
        <f t="shared" si="119"/>
        <v>7426</v>
      </c>
      <c r="B7487" s="1223">
        <f>'ARRA Sched 23'!J18</f>
        <v>0</v>
      </c>
      <c r="D7487" s="14" t="str">
        <f t="shared" ref="D7487:D7550" si="120">IF(ISBLANK(B7487),"OK",IF(A7487-B7487=0,"OK","Error?"))</f>
        <v>Error?</v>
      </c>
      <c r="E7487" s="14" t="s">
        <v>83</v>
      </c>
    </row>
    <row r="7488" spans="1:5" x14ac:dyDescent="0.2">
      <c r="A7488">
        <f t="shared" si="119"/>
        <v>7427</v>
      </c>
      <c r="B7488" s="1223">
        <f>'ARRA Sched 23'!J19</f>
        <v>0</v>
      </c>
      <c r="D7488" s="14" t="str">
        <f t="shared" si="120"/>
        <v>Error?</v>
      </c>
      <c r="E7488" s="14" t="s">
        <v>83</v>
      </c>
    </row>
    <row r="7489" spans="1:5" x14ac:dyDescent="0.2">
      <c r="A7489">
        <f t="shared" si="119"/>
        <v>7428</v>
      </c>
      <c r="B7489" s="1223">
        <f>'ARRA Sched 23'!J20</f>
        <v>0</v>
      </c>
      <c r="D7489" s="14" t="str">
        <f t="shared" si="120"/>
        <v>Error?</v>
      </c>
      <c r="E7489" s="14" t="s">
        <v>83</v>
      </c>
    </row>
    <row r="7490" spans="1:5" x14ac:dyDescent="0.2">
      <c r="A7490">
        <f t="shared" si="119"/>
        <v>7429</v>
      </c>
      <c r="B7490" s="1223">
        <f>'ARRA Sched 23'!J21</f>
        <v>0</v>
      </c>
      <c r="D7490" s="14" t="str">
        <f t="shared" si="120"/>
        <v>Error?</v>
      </c>
      <c r="E7490" s="14" t="s">
        <v>83</v>
      </c>
    </row>
    <row r="7491" spans="1:5" x14ac:dyDescent="0.2">
      <c r="A7491">
        <f t="shared" si="119"/>
        <v>7430</v>
      </c>
      <c r="B7491" s="1223">
        <f>'ARRA Sched 23'!J22</f>
        <v>0</v>
      </c>
      <c r="D7491" s="14" t="str">
        <f t="shared" si="120"/>
        <v>Error?</v>
      </c>
      <c r="E7491" s="14" t="s">
        <v>83</v>
      </c>
    </row>
    <row r="7492" spans="1:5" x14ac:dyDescent="0.2">
      <c r="A7492">
        <f t="shared" si="119"/>
        <v>7431</v>
      </c>
      <c r="B7492" s="1223">
        <f>'ARRA Sched 23'!J23</f>
        <v>0</v>
      </c>
      <c r="D7492" s="14" t="str">
        <f t="shared" si="120"/>
        <v>Error?</v>
      </c>
      <c r="E7492" s="14" t="s">
        <v>83</v>
      </c>
    </row>
    <row r="7493" spans="1:5" x14ac:dyDescent="0.2">
      <c r="A7493">
        <f t="shared" si="119"/>
        <v>7432</v>
      </c>
      <c r="B7493" s="1223">
        <f>'ARRA Sched 23'!J24</f>
        <v>0</v>
      </c>
      <c r="D7493" s="14" t="str">
        <f t="shared" si="120"/>
        <v>Error?</v>
      </c>
      <c r="E7493" s="14" t="s">
        <v>83</v>
      </c>
    </row>
    <row r="7494" spans="1:5" x14ac:dyDescent="0.2">
      <c r="A7494">
        <f t="shared" si="119"/>
        <v>7433</v>
      </c>
      <c r="B7494" s="1223">
        <f>'ARRA Sched 23'!J25</f>
        <v>0</v>
      </c>
      <c r="D7494" s="14" t="str">
        <f t="shared" si="120"/>
        <v>Error?</v>
      </c>
      <c r="E7494" s="14" t="s">
        <v>83</v>
      </c>
    </row>
    <row r="7495" spans="1:5" x14ac:dyDescent="0.2">
      <c r="A7495">
        <f t="shared" si="119"/>
        <v>7434</v>
      </c>
      <c r="B7495" s="1223">
        <f>'ARRA Sched 23'!J26</f>
        <v>0</v>
      </c>
      <c r="D7495" s="14" t="str">
        <f t="shared" si="120"/>
        <v>Error?</v>
      </c>
      <c r="E7495" s="14" t="s">
        <v>83</v>
      </c>
    </row>
    <row r="7496" spans="1:5" x14ac:dyDescent="0.2">
      <c r="A7496">
        <f t="shared" si="119"/>
        <v>7435</v>
      </c>
      <c r="B7496" s="1223">
        <f>'ARRA Sched 23'!J27</f>
        <v>0</v>
      </c>
      <c r="D7496" s="14" t="str">
        <f t="shared" si="120"/>
        <v>Error?</v>
      </c>
      <c r="E7496" s="14" t="s">
        <v>83</v>
      </c>
    </row>
    <row r="7497" spans="1:5" x14ac:dyDescent="0.2">
      <c r="A7497">
        <f t="shared" si="119"/>
        <v>7436</v>
      </c>
      <c r="B7497" s="1223">
        <f>'ARRA Sched 23'!J28</f>
        <v>0</v>
      </c>
      <c r="D7497" s="14" t="str">
        <f t="shared" si="120"/>
        <v>Error?</v>
      </c>
      <c r="E7497" s="14" t="s">
        <v>83</v>
      </c>
    </row>
    <row r="7498" spans="1:5" x14ac:dyDescent="0.2">
      <c r="A7498">
        <f t="shared" si="119"/>
        <v>7437</v>
      </c>
      <c r="B7498" s="1223">
        <f>'ARRA Sched 23'!J29</f>
        <v>0</v>
      </c>
      <c r="D7498" s="14" t="str">
        <f t="shared" si="120"/>
        <v>Error?</v>
      </c>
      <c r="E7498" s="14" t="s">
        <v>83</v>
      </c>
    </row>
    <row r="7499" spans="1:5" x14ac:dyDescent="0.2">
      <c r="A7499">
        <f t="shared" si="119"/>
        <v>7438</v>
      </c>
      <c r="B7499" s="1223">
        <f>'ARRA Sched 23'!J30</f>
        <v>0</v>
      </c>
      <c r="D7499" s="14" t="str">
        <f t="shared" si="120"/>
        <v>Error?</v>
      </c>
      <c r="E7499" s="14" t="s">
        <v>83</v>
      </c>
    </row>
    <row r="7500" spans="1:5" x14ac:dyDescent="0.2">
      <c r="A7500">
        <f t="shared" si="119"/>
        <v>7439</v>
      </c>
      <c r="B7500" s="1223">
        <f>'ARRA Sched 23'!J31</f>
        <v>0</v>
      </c>
      <c r="D7500" s="14" t="str">
        <f t="shared" si="120"/>
        <v>Error?</v>
      </c>
      <c r="E7500" s="14" t="s">
        <v>83</v>
      </c>
    </row>
    <row r="7501" spans="1:5" x14ac:dyDescent="0.2">
      <c r="A7501">
        <f t="shared" si="119"/>
        <v>7440</v>
      </c>
      <c r="B7501" s="1223">
        <f>'ARRA Sched 23'!J32</f>
        <v>0</v>
      </c>
      <c r="D7501" s="14" t="str">
        <f t="shared" si="120"/>
        <v>Error?</v>
      </c>
      <c r="E7501" s="14" t="s">
        <v>83</v>
      </c>
    </row>
    <row r="7502" spans="1:5" x14ac:dyDescent="0.2">
      <c r="A7502">
        <f t="shared" ref="A7502:A7565" si="121">A7501+1</f>
        <v>7441</v>
      </c>
      <c r="B7502" s="1223">
        <f>'ARRA Sched 23'!J34</f>
        <v>0</v>
      </c>
      <c r="D7502" s="14" t="str">
        <f t="shared" si="120"/>
        <v>Error?</v>
      </c>
      <c r="E7502" s="14" t="s">
        <v>83</v>
      </c>
    </row>
    <row r="7503" spans="1:5" x14ac:dyDescent="0.2">
      <c r="A7503">
        <f t="shared" si="121"/>
        <v>7442</v>
      </c>
      <c r="B7503" s="1223">
        <f>'ARRA Sched 23'!L5</f>
        <v>0</v>
      </c>
      <c r="D7503" s="14" t="str">
        <f t="shared" si="120"/>
        <v>Error?</v>
      </c>
      <c r="E7503" s="14" t="s">
        <v>83</v>
      </c>
    </row>
    <row r="7504" spans="1:5" x14ac:dyDescent="0.2">
      <c r="A7504">
        <f t="shared" si="121"/>
        <v>7443</v>
      </c>
      <c r="B7504" s="1223">
        <f>'ARRA Sched 23'!L6</f>
        <v>0</v>
      </c>
      <c r="D7504" s="14" t="str">
        <f t="shared" si="120"/>
        <v>Error?</v>
      </c>
      <c r="E7504" s="14" t="s">
        <v>83</v>
      </c>
    </row>
    <row r="7505" spans="1:5" x14ac:dyDescent="0.2">
      <c r="A7505">
        <f t="shared" si="121"/>
        <v>7444</v>
      </c>
      <c r="B7505" s="1223">
        <f>'ARRA Sched 23'!L7</f>
        <v>0</v>
      </c>
      <c r="D7505" s="14" t="str">
        <f t="shared" si="120"/>
        <v>Error?</v>
      </c>
      <c r="E7505" s="14" t="s">
        <v>83</v>
      </c>
    </row>
    <row r="7506" spans="1:5" x14ac:dyDescent="0.2">
      <c r="A7506">
        <f t="shared" si="121"/>
        <v>7445</v>
      </c>
      <c r="B7506" s="1223">
        <f>'ARRA Sched 23'!L8</f>
        <v>0</v>
      </c>
      <c r="D7506" s="14" t="str">
        <f t="shared" si="120"/>
        <v>Error?</v>
      </c>
      <c r="E7506" s="14" t="s">
        <v>83</v>
      </c>
    </row>
    <row r="7507" spans="1:5" x14ac:dyDescent="0.2">
      <c r="A7507">
        <f t="shared" si="121"/>
        <v>7446</v>
      </c>
      <c r="B7507" s="1223">
        <f>'ARRA Sched 23'!L9</f>
        <v>0</v>
      </c>
      <c r="D7507" s="14" t="str">
        <f t="shared" si="120"/>
        <v>Error?</v>
      </c>
      <c r="E7507" s="14" t="s">
        <v>83</v>
      </c>
    </row>
    <row r="7508" spans="1:5" x14ac:dyDescent="0.2">
      <c r="A7508">
        <f t="shared" si="121"/>
        <v>7447</v>
      </c>
      <c r="B7508" s="1223">
        <f>'ARRA Sched 23'!L10</f>
        <v>0</v>
      </c>
      <c r="D7508" s="14" t="str">
        <f t="shared" si="120"/>
        <v>Error?</v>
      </c>
      <c r="E7508" s="14" t="s">
        <v>83</v>
      </c>
    </row>
    <row r="7509" spans="1:5" x14ac:dyDescent="0.2">
      <c r="A7509">
        <f t="shared" si="121"/>
        <v>7448</v>
      </c>
      <c r="B7509" s="1223">
        <f>'ARRA Sched 23'!L11</f>
        <v>0</v>
      </c>
      <c r="D7509" s="14" t="str">
        <f t="shared" si="120"/>
        <v>Error?</v>
      </c>
      <c r="E7509" s="14" t="s">
        <v>83</v>
      </c>
    </row>
    <row r="7510" spans="1:5" x14ac:dyDescent="0.2">
      <c r="A7510">
        <f t="shared" si="121"/>
        <v>7449</v>
      </c>
      <c r="B7510" s="1223">
        <f>'ARRA Sched 23'!L12</f>
        <v>0</v>
      </c>
      <c r="D7510" s="14" t="str">
        <f t="shared" si="120"/>
        <v>Error?</v>
      </c>
      <c r="E7510" s="14" t="s">
        <v>83</v>
      </c>
    </row>
    <row r="7511" spans="1:5" x14ac:dyDescent="0.2">
      <c r="A7511">
        <f t="shared" si="121"/>
        <v>7450</v>
      </c>
      <c r="B7511" s="1223">
        <f>'ARRA Sched 23'!L13</f>
        <v>0</v>
      </c>
      <c r="D7511" s="14" t="str">
        <f t="shared" si="120"/>
        <v>Error?</v>
      </c>
      <c r="E7511" s="14" t="s">
        <v>83</v>
      </c>
    </row>
    <row r="7512" spans="1:5" x14ac:dyDescent="0.2">
      <c r="A7512">
        <f t="shared" si="121"/>
        <v>7451</v>
      </c>
      <c r="B7512" s="1223">
        <f>'ARRA Sched 23'!L14</f>
        <v>0</v>
      </c>
      <c r="D7512" s="14" t="str">
        <f t="shared" si="120"/>
        <v>Error?</v>
      </c>
      <c r="E7512" s="14" t="s">
        <v>83</v>
      </c>
    </row>
    <row r="7513" spans="1:5" x14ac:dyDescent="0.2">
      <c r="A7513">
        <f t="shared" si="121"/>
        <v>7452</v>
      </c>
      <c r="B7513" s="1223">
        <f>'ARRA Sched 23'!L15</f>
        <v>0</v>
      </c>
      <c r="D7513" s="14" t="str">
        <f t="shared" si="120"/>
        <v>Error?</v>
      </c>
      <c r="E7513" s="14" t="s">
        <v>83</v>
      </c>
    </row>
    <row r="7514" spans="1:5" x14ac:dyDescent="0.2">
      <c r="A7514">
        <f t="shared" si="121"/>
        <v>7453</v>
      </c>
      <c r="B7514" s="1223">
        <f>'ARRA Sched 23'!L16</f>
        <v>0</v>
      </c>
      <c r="D7514" s="14" t="str">
        <f t="shared" si="120"/>
        <v>Error?</v>
      </c>
      <c r="E7514" s="14" t="s">
        <v>83</v>
      </c>
    </row>
    <row r="7515" spans="1:5" x14ac:dyDescent="0.2">
      <c r="A7515">
        <f t="shared" si="121"/>
        <v>7454</v>
      </c>
      <c r="B7515" s="1223">
        <f>'ARRA Sched 23'!L17</f>
        <v>0</v>
      </c>
      <c r="D7515" s="14" t="str">
        <f t="shared" si="120"/>
        <v>Error?</v>
      </c>
      <c r="E7515" s="14" t="s">
        <v>83</v>
      </c>
    </row>
    <row r="7516" spans="1:5" x14ac:dyDescent="0.2">
      <c r="A7516">
        <f t="shared" si="121"/>
        <v>7455</v>
      </c>
      <c r="B7516" s="1223">
        <f>'ARRA Sched 23'!L18</f>
        <v>0</v>
      </c>
      <c r="D7516" s="14" t="str">
        <f t="shared" si="120"/>
        <v>Error?</v>
      </c>
      <c r="E7516" s="14" t="s">
        <v>83</v>
      </c>
    </row>
    <row r="7517" spans="1:5" x14ac:dyDescent="0.2">
      <c r="A7517">
        <f t="shared" si="121"/>
        <v>7456</v>
      </c>
      <c r="B7517" s="1223">
        <f>'ARRA Sched 23'!L19</f>
        <v>0</v>
      </c>
      <c r="D7517" s="14" t="str">
        <f t="shared" si="120"/>
        <v>Error?</v>
      </c>
      <c r="E7517" s="14" t="s">
        <v>83</v>
      </c>
    </row>
    <row r="7518" spans="1:5" x14ac:dyDescent="0.2">
      <c r="A7518">
        <f t="shared" si="121"/>
        <v>7457</v>
      </c>
      <c r="B7518" s="1223">
        <f>'ARRA Sched 23'!L20</f>
        <v>0</v>
      </c>
      <c r="D7518" s="14" t="str">
        <f t="shared" si="120"/>
        <v>Error?</v>
      </c>
      <c r="E7518" s="14" t="s">
        <v>83</v>
      </c>
    </row>
    <row r="7519" spans="1:5" x14ac:dyDescent="0.2">
      <c r="A7519">
        <f t="shared" si="121"/>
        <v>7458</v>
      </c>
      <c r="B7519" s="1223">
        <f>'ARRA Sched 23'!L21</f>
        <v>0</v>
      </c>
      <c r="D7519" s="14" t="str">
        <f t="shared" si="120"/>
        <v>Error?</v>
      </c>
      <c r="E7519" s="14" t="s">
        <v>83</v>
      </c>
    </row>
    <row r="7520" spans="1:5" x14ac:dyDescent="0.2">
      <c r="A7520">
        <f t="shared" si="121"/>
        <v>7459</v>
      </c>
      <c r="B7520" s="1223">
        <f>'ARRA Sched 23'!L22</f>
        <v>0</v>
      </c>
      <c r="D7520" s="14" t="str">
        <f t="shared" si="120"/>
        <v>Error?</v>
      </c>
      <c r="E7520" s="14" t="s">
        <v>83</v>
      </c>
    </row>
    <row r="7521" spans="1:5" x14ac:dyDescent="0.2">
      <c r="A7521">
        <f t="shared" si="121"/>
        <v>7460</v>
      </c>
      <c r="B7521" s="1223">
        <f>'ARRA Sched 23'!L23</f>
        <v>0</v>
      </c>
      <c r="D7521" s="14" t="str">
        <f t="shared" si="120"/>
        <v>Error?</v>
      </c>
      <c r="E7521" s="14" t="s">
        <v>83</v>
      </c>
    </row>
    <row r="7522" spans="1:5" x14ac:dyDescent="0.2">
      <c r="A7522">
        <f t="shared" si="121"/>
        <v>7461</v>
      </c>
      <c r="B7522" s="1223">
        <f>'ARRA Sched 23'!L24</f>
        <v>0</v>
      </c>
      <c r="D7522" s="14" t="str">
        <f t="shared" si="120"/>
        <v>Error?</v>
      </c>
      <c r="E7522" s="14" t="s">
        <v>83</v>
      </c>
    </row>
    <row r="7523" spans="1:5" x14ac:dyDescent="0.2">
      <c r="A7523">
        <f t="shared" si="121"/>
        <v>7462</v>
      </c>
      <c r="B7523" s="1223">
        <f>'ARRA Sched 23'!L25</f>
        <v>0</v>
      </c>
      <c r="D7523" s="14" t="str">
        <f t="shared" si="120"/>
        <v>Error?</v>
      </c>
      <c r="E7523" s="14" t="s">
        <v>83</v>
      </c>
    </row>
    <row r="7524" spans="1:5" x14ac:dyDescent="0.2">
      <c r="A7524">
        <f t="shared" si="121"/>
        <v>7463</v>
      </c>
      <c r="B7524" s="1223">
        <f>'ARRA Sched 23'!L26</f>
        <v>0</v>
      </c>
      <c r="D7524" s="14" t="str">
        <f t="shared" si="120"/>
        <v>Error?</v>
      </c>
      <c r="E7524" s="14" t="s">
        <v>83</v>
      </c>
    </row>
    <row r="7525" spans="1:5" x14ac:dyDescent="0.2">
      <c r="A7525">
        <f t="shared" si="121"/>
        <v>7464</v>
      </c>
      <c r="B7525" s="1223">
        <f>'ARRA Sched 23'!L27</f>
        <v>0</v>
      </c>
      <c r="D7525" s="14" t="str">
        <f t="shared" si="120"/>
        <v>Error?</v>
      </c>
      <c r="E7525" s="14" t="s">
        <v>83</v>
      </c>
    </row>
    <row r="7526" spans="1:5" x14ac:dyDescent="0.2">
      <c r="A7526">
        <f t="shared" si="121"/>
        <v>7465</v>
      </c>
      <c r="B7526" s="1223">
        <f>'ARRA Sched 23'!L28</f>
        <v>0</v>
      </c>
      <c r="D7526" s="14" t="str">
        <f t="shared" si="120"/>
        <v>Error?</v>
      </c>
      <c r="E7526" s="14" t="s">
        <v>83</v>
      </c>
    </row>
    <row r="7527" spans="1:5" x14ac:dyDescent="0.2">
      <c r="A7527">
        <f t="shared" si="121"/>
        <v>7466</v>
      </c>
      <c r="B7527" s="1223">
        <f>'ARRA Sched 23'!L29</f>
        <v>0</v>
      </c>
      <c r="D7527" s="14" t="str">
        <f t="shared" si="120"/>
        <v>Error?</v>
      </c>
      <c r="E7527" s="14" t="s">
        <v>83</v>
      </c>
    </row>
    <row r="7528" spans="1:5" x14ac:dyDescent="0.2">
      <c r="A7528">
        <f t="shared" si="121"/>
        <v>7467</v>
      </c>
      <c r="B7528" s="1223">
        <f>'ARRA Sched 23'!L30</f>
        <v>0</v>
      </c>
      <c r="D7528" s="14" t="str">
        <f t="shared" si="120"/>
        <v>Error?</v>
      </c>
      <c r="E7528" s="14" t="s">
        <v>83</v>
      </c>
    </row>
    <row r="7529" spans="1:5" x14ac:dyDescent="0.2">
      <c r="A7529">
        <f t="shared" si="121"/>
        <v>7468</v>
      </c>
      <c r="B7529" s="1223">
        <f>'ARRA Sched 23'!L31</f>
        <v>0</v>
      </c>
      <c r="D7529" s="14" t="str">
        <f t="shared" si="120"/>
        <v>Error?</v>
      </c>
      <c r="E7529" s="14" t="s">
        <v>83</v>
      </c>
    </row>
    <row r="7530" spans="1:5" x14ac:dyDescent="0.2">
      <c r="A7530">
        <f t="shared" si="121"/>
        <v>7469</v>
      </c>
      <c r="B7530" s="1223">
        <f>'ARRA Sched 23'!L32</f>
        <v>0</v>
      </c>
      <c r="D7530" s="14" t="str">
        <f t="shared" si="120"/>
        <v>Error?</v>
      </c>
      <c r="E7530" s="14" t="s">
        <v>83</v>
      </c>
    </row>
    <row r="7531" spans="1:5" x14ac:dyDescent="0.2">
      <c r="A7531">
        <f t="shared" si="121"/>
        <v>7470</v>
      </c>
      <c r="B7531" s="1223">
        <f>'ARRA Sched 23'!L34</f>
        <v>0</v>
      </c>
      <c r="D7531" s="14" t="str">
        <f t="shared" si="120"/>
        <v>Error?</v>
      </c>
      <c r="E7531" s="14" t="s">
        <v>83</v>
      </c>
    </row>
    <row r="7532" spans="1:5" x14ac:dyDescent="0.2">
      <c r="A7532">
        <f t="shared" si="121"/>
        <v>7471</v>
      </c>
      <c r="B7532" s="1223">
        <f>'ARRA Sched 23'!M5</f>
        <v>0</v>
      </c>
      <c r="D7532" s="14" t="str">
        <f t="shared" si="120"/>
        <v>Error?</v>
      </c>
      <c r="E7532" s="14" t="s">
        <v>83</v>
      </c>
    </row>
    <row r="7533" spans="1:5" x14ac:dyDescent="0.2">
      <c r="A7533">
        <f t="shared" si="121"/>
        <v>7472</v>
      </c>
      <c r="B7533" s="1223">
        <f>'ARRA Sched 23'!M6</f>
        <v>0</v>
      </c>
      <c r="D7533" s="14" t="str">
        <f t="shared" si="120"/>
        <v>Error?</v>
      </c>
      <c r="E7533" s="14" t="s">
        <v>83</v>
      </c>
    </row>
    <row r="7534" spans="1:5" x14ac:dyDescent="0.2">
      <c r="A7534">
        <f t="shared" si="121"/>
        <v>7473</v>
      </c>
      <c r="B7534" s="1223">
        <f>'ARRA Sched 23'!M7</f>
        <v>0</v>
      </c>
      <c r="D7534" s="14" t="str">
        <f t="shared" si="120"/>
        <v>Error?</v>
      </c>
      <c r="E7534" s="14" t="s">
        <v>83</v>
      </c>
    </row>
    <row r="7535" spans="1:5" x14ac:dyDescent="0.2">
      <c r="A7535">
        <f t="shared" si="121"/>
        <v>7474</v>
      </c>
      <c r="B7535" s="1223">
        <f>'ARRA Sched 23'!M8</f>
        <v>0</v>
      </c>
      <c r="D7535" s="14" t="str">
        <f t="shared" si="120"/>
        <v>Error?</v>
      </c>
      <c r="E7535" s="14" t="s">
        <v>83</v>
      </c>
    </row>
    <row r="7536" spans="1:5" x14ac:dyDescent="0.2">
      <c r="A7536">
        <f t="shared" si="121"/>
        <v>7475</v>
      </c>
      <c r="B7536" s="1223">
        <f>'ARRA Sched 23'!M9</f>
        <v>0</v>
      </c>
      <c r="D7536" s="14" t="str">
        <f t="shared" si="120"/>
        <v>Error?</v>
      </c>
      <c r="E7536" s="14" t="s">
        <v>83</v>
      </c>
    </row>
    <row r="7537" spans="1:5" x14ac:dyDescent="0.2">
      <c r="A7537">
        <f t="shared" si="121"/>
        <v>7476</v>
      </c>
      <c r="B7537" s="1223">
        <f>'ARRA Sched 23'!M10</f>
        <v>0</v>
      </c>
      <c r="D7537" s="14" t="str">
        <f t="shared" si="120"/>
        <v>Error?</v>
      </c>
      <c r="E7537" s="14" t="s">
        <v>83</v>
      </c>
    </row>
    <row r="7538" spans="1:5" x14ac:dyDescent="0.2">
      <c r="A7538">
        <f t="shared" si="121"/>
        <v>7477</v>
      </c>
      <c r="B7538" s="1223">
        <f>'ARRA Sched 23'!M11</f>
        <v>0</v>
      </c>
      <c r="D7538" s="14" t="str">
        <f t="shared" si="120"/>
        <v>Error?</v>
      </c>
      <c r="E7538" s="14" t="s">
        <v>83</v>
      </c>
    </row>
    <row r="7539" spans="1:5" x14ac:dyDescent="0.2">
      <c r="A7539">
        <f t="shared" si="121"/>
        <v>7478</v>
      </c>
      <c r="B7539" s="1223">
        <f>'ARRA Sched 23'!M12</f>
        <v>0</v>
      </c>
      <c r="D7539" s="14" t="str">
        <f t="shared" si="120"/>
        <v>Error?</v>
      </c>
      <c r="E7539" s="14" t="s">
        <v>83</v>
      </c>
    </row>
    <row r="7540" spans="1:5" x14ac:dyDescent="0.2">
      <c r="A7540">
        <f t="shared" si="121"/>
        <v>7479</v>
      </c>
      <c r="B7540" s="1223">
        <f>'ARRA Sched 23'!M13</f>
        <v>0</v>
      </c>
      <c r="D7540" s="14" t="str">
        <f t="shared" si="120"/>
        <v>Error?</v>
      </c>
      <c r="E7540" s="14" t="s">
        <v>83</v>
      </c>
    </row>
    <row r="7541" spans="1:5" x14ac:dyDescent="0.2">
      <c r="A7541">
        <f t="shared" si="121"/>
        <v>7480</v>
      </c>
      <c r="B7541" s="1223">
        <f>'ARRA Sched 23'!M14</f>
        <v>0</v>
      </c>
      <c r="D7541" s="14" t="str">
        <f t="shared" si="120"/>
        <v>Error?</v>
      </c>
      <c r="E7541" s="14" t="s">
        <v>83</v>
      </c>
    </row>
    <row r="7542" spans="1:5" x14ac:dyDescent="0.2">
      <c r="A7542">
        <f t="shared" si="121"/>
        <v>7481</v>
      </c>
      <c r="B7542" s="1223">
        <f>'ARRA Sched 23'!M15</f>
        <v>0</v>
      </c>
      <c r="D7542" s="14" t="str">
        <f t="shared" si="120"/>
        <v>Error?</v>
      </c>
      <c r="E7542" s="14" t="s">
        <v>83</v>
      </c>
    </row>
    <row r="7543" spans="1:5" x14ac:dyDescent="0.2">
      <c r="A7543">
        <f t="shared" si="121"/>
        <v>7482</v>
      </c>
      <c r="B7543" s="1223">
        <f>'ARRA Sched 23'!M16</f>
        <v>0</v>
      </c>
      <c r="D7543" s="14" t="str">
        <f t="shared" si="120"/>
        <v>Error?</v>
      </c>
      <c r="E7543" s="14" t="s">
        <v>83</v>
      </c>
    </row>
    <row r="7544" spans="1:5" x14ac:dyDescent="0.2">
      <c r="A7544">
        <f t="shared" si="121"/>
        <v>7483</v>
      </c>
      <c r="B7544" s="1223">
        <f>'ARRA Sched 23'!M17</f>
        <v>0</v>
      </c>
      <c r="D7544" s="14" t="str">
        <f t="shared" si="120"/>
        <v>Error?</v>
      </c>
      <c r="E7544" s="14" t="s">
        <v>83</v>
      </c>
    </row>
    <row r="7545" spans="1:5" x14ac:dyDescent="0.2">
      <c r="A7545">
        <f t="shared" si="121"/>
        <v>7484</v>
      </c>
      <c r="B7545" s="1223">
        <f>'ARRA Sched 23'!M18</f>
        <v>0</v>
      </c>
      <c r="D7545" s="14" t="str">
        <f t="shared" si="120"/>
        <v>Error?</v>
      </c>
      <c r="E7545" s="14" t="s">
        <v>83</v>
      </c>
    </row>
    <row r="7546" spans="1:5" x14ac:dyDescent="0.2">
      <c r="A7546">
        <f t="shared" si="121"/>
        <v>7485</v>
      </c>
      <c r="B7546" s="1223">
        <f>'ARRA Sched 23'!M19</f>
        <v>0</v>
      </c>
      <c r="D7546" s="14" t="str">
        <f t="shared" si="120"/>
        <v>Error?</v>
      </c>
      <c r="E7546" s="14" t="s">
        <v>83</v>
      </c>
    </row>
    <row r="7547" spans="1:5" x14ac:dyDescent="0.2">
      <c r="A7547">
        <f t="shared" si="121"/>
        <v>7486</v>
      </c>
      <c r="B7547" s="1223">
        <f>'ARRA Sched 23'!M20</f>
        <v>0</v>
      </c>
      <c r="D7547" s="14" t="str">
        <f t="shared" si="120"/>
        <v>Error?</v>
      </c>
      <c r="E7547" s="14" t="s">
        <v>83</v>
      </c>
    </row>
    <row r="7548" spans="1:5" x14ac:dyDescent="0.2">
      <c r="A7548">
        <f t="shared" si="121"/>
        <v>7487</v>
      </c>
      <c r="B7548" s="1223">
        <f>'ARRA Sched 23'!M21</f>
        <v>0</v>
      </c>
      <c r="D7548" s="14" t="str">
        <f t="shared" si="120"/>
        <v>Error?</v>
      </c>
      <c r="E7548" s="14" t="s">
        <v>83</v>
      </c>
    </row>
    <row r="7549" spans="1:5" x14ac:dyDescent="0.2">
      <c r="A7549">
        <f t="shared" si="121"/>
        <v>7488</v>
      </c>
      <c r="B7549" s="1223">
        <f>'ARRA Sched 23'!M22</f>
        <v>0</v>
      </c>
      <c r="D7549" s="14" t="str">
        <f t="shared" si="120"/>
        <v>Error?</v>
      </c>
      <c r="E7549" s="14" t="s">
        <v>83</v>
      </c>
    </row>
    <row r="7550" spans="1:5" x14ac:dyDescent="0.2">
      <c r="A7550">
        <f t="shared" si="121"/>
        <v>7489</v>
      </c>
      <c r="B7550" s="1223">
        <f>'ARRA Sched 23'!M23</f>
        <v>0</v>
      </c>
      <c r="D7550" s="14" t="str">
        <f t="shared" si="120"/>
        <v>Error?</v>
      </c>
      <c r="E7550" s="14" t="s">
        <v>83</v>
      </c>
    </row>
    <row r="7551" spans="1:5" x14ac:dyDescent="0.2">
      <c r="A7551">
        <f t="shared" si="121"/>
        <v>7490</v>
      </c>
      <c r="B7551" s="1223">
        <f>'ARRA Sched 23'!M24</f>
        <v>0</v>
      </c>
      <c r="D7551" s="14" t="str">
        <f t="shared" ref="D7551:D7614" si="122">IF(ISBLANK(B7551),"OK",IF(A7551-B7551=0,"OK","Error?"))</f>
        <v>Error?</v>
      </c>
      <c r="E7551" s="14" t="s">
        <v>83</v>
      </c>
    </row>
    <row r="7552" spans="1:5" x14ac:dyDescent="0.2">
      <c r="A7552">
        <f t="shared" si="121"/>
        <v>7491</v>
      </c>
      <c r="B7552" s="1223">
        <f>'ARRA Sched 23'!M25</f>
        <v>0</v>
      </c>
      <c r="D7552" s="14" t="str">
        <f t="shared" si="122"/>
        <v>Error?</v>
      </c>
      <c r="E7552" s="14" t="s">
        <v>83</v>
      </c>
    </row>
    <row r="7553" spans="1:5" x14ac:dyDescent="0.2">
      <c r="A7553">
        <f t="shared" si="121"/>
        <v>7492</v>
      </c>
      <c r="B7553" s="1223">
        <f>'ARRA Sched 23'!M26</f>
        <v>0</v>
      </c>
      <c r="D7553" s="14" t="str">
        <f t="shared" si="122"/>
        <v>Error?</v>
      </c>
      <c r="E7553" s="14" t="s">
        <v>83</v>
      </c>
    </row>
    <row r="7554" spans="1:5" x14ac:dyDescent="0.2">
      <c r="A7554">
        <f t="shared" si="121"/>
        <v>7493</v>
      </c>
      <c r="B7554" s="1223">
        <f>'ARRA Sched 23'!M27</f>
        <v>0</v>
      </c>
      <c r="D7554" s="14" t="str">
        <f t="shared" si="122"/>
        <v>Error?</v>
      </c>
      <c r="E7554" s="14" t="s">
        <v>83</v>
      </c>
    </row>
    <row r="7555" spans="1:5" x14ac:dyDescent="0.2">
      <c r="A7555">
        <f t="shared" si="121"/>
        <v>7494</v>
      </c>
      <c r="B7555" s="1223">
        <f>'ARRA Sched 23'!M28</f>
        <v>0</v>
      </c>
      <c r="D7555" s="14" t="str">
        <f t="shared" si="122"/>
        <v>Error?</v>
      </c>
      <c r="E7555" s="14" t="s">
        <v>83</v>
      </c>
    </row>
    <row r="7556" spans="1:5" x14ac:dyDescent="0.2">
      <c r="A7556">
        <f t="shared" si="121"/>
        <v>7495</v>
      </c>
      <c r="B7556" s="1223">
        <f>'ARRA Sched 23'!M29</f>
        <v>0</v>
      </c>
      <c r="D7556" s="14" t="str">
        <f t="shared" si="122"/>
        <v>Error?</v>
      </c>
      <c r="E7556" s="14" t="s">
        <v>83</v>
      </c>
    </row>
    <row r="7557" spans="1:5" x14ac:dyDescent="0.2">
      <c r="A7557">
        <f t="shared" si="121"/>
        <v>7496</v>
      </c>
      <c r="B7557" s="1223">
        <f>'ARRA Sched 23'!M30</f>
        <v>0</v>
      </c>
      <c r="D7557" s="14" t="str">
        <f t="shared" si="122"/>
        <v>Error?</v>
      </c>
      <c r="E7557" s="14" t="s">
        <v>83</v>
      </c>
    </row>
    <row r="7558" spans="1:5" x14ac:dyDescent="0.2">
      <c r="A7558">
        <f t="shared" si="121"/>
        <v>7497</v>
      </c>
      <c r="B7558" s="1223">
        <f>'ARRA Sched 23'!M31</f>
        <v>0</v>
      </c>
      <c r="D7558" s="14" t="str">
        <f t="shared" si="122"/>
        <v>Error?</v>
      </c>
      <c r="E7558" s="14" t="s">
        <v>83</v>
      </c>
    </row>
    <row r="7559" spans="1:5" x14ac:dyDescent="0.2">
      <c r="A7559">
        <f t="shared" si="121"/>
        <v>7498</v>
      </c>
      <c r="B7559" s="1223">
        <f>'ARRA Sched 23'!M32</f>
        <v>0</v>
      </c>
      <c r="D7559" s="14" t="str">
        <f t="shared" si="122"/>
        <v>Error?</v>
      </c>
      <c r="E7559" s="14" t="s">
        <v>83</v>
      </c>
    </row>
    <row r="7560" spans="1:5" x14ac:dyDescent="0.2">
      <c r="A7560">
        <f t="shared" si="121"/>
        <v>7499</v>
      </c>
      <c r="B7560" s="1223">
        <f>'ARRA Sched 23'!M34</f>
        <v>0</v>
      </c>
      <c r="D7560" s="14" t="str">
        <f t="shared" si="122"/>
        <v>Error?</v>
      </c>
      <c r="E7560" s="14" t="s">
        <v>83</v>
      </c>
    </row>
    <row r="7561" spans="1:5" x14ac:dyDescent="0.2">
      <c r="A7561">
        <f t="shared" si="121"/>
        <v>7500</v>
      </c>
      <c r="B7561" s="1223">
        <f>'ARRA Sched 23'!N5</f>
        <v>0</v>
      </c>
      <c r="D7561" s="14" t="str">
        <f t="shared" si="122"/>
        <v>Error?</v>
      </c>
      <c r="E7561" s="14" t="s">
        <v>83</v>
      </c>
    </row>
    <row r="7562" spans="1:5" x14ac:dyDescent="0.2">
      <c r="A7562">
        <f t="shared" si="121"/>
        <v>7501</v>
      </c>
      <c r="B7562" s="1223">
        <f>'ARRA Sched 23'!N6</f>
        <v>0</v>
      </c>
      <c r="D7562" s="14" t="str">
        <f t="shared" si="122"/>
        <v>Error?</v>
      </c>
      <c r="E7562" s="14" t="s">
        <v>83</v>
      </c>
    </row>
    <row r="7563" spans="1:5" x14ac:dyDescent="0.2">
      <c r="A7563">
        <f t="shared" si="121"/>
        <v>7502</v>
      </c>
      <c r="B7563" s="1223">
        <f>'ARRA Sched 23'!N7</f>
        <v>0</v>
      </c>
      <c r="D7563" s="14" t="str">
        <f t="shared" si="122"/>
        <v>Error?</v>
      </c>
      <c r="E7563" s="14" t="s">
        <v>83</v>
      </c>
    </row>
    <row r="7564" spans="1:5" x14ac:dyDescent="0.2">
      <c r="A7564">
        <f t="shared" si="121"/>
        <v>7503</v>
      </c>
      <c r="B7564" s="1223">
        <f>'ARRA Sched 23'!N8</f>
        <v>0</v>
      </c>
      <c r="D7564" s="14" t="str">
        <f t="shared" si="122"/>
        <v>Error?</v>
      </c>
      <c r="E7564" s="14" t="s">
        <v>83</v>
      </c>
    </row>
    <row r="7565" spans="1:5" x14ac:dyDescent="0.2">
      <c r="A7565">
        <f t="shared" si="121"/>
        <v>7504</v>
      </c>
      <c r="B7565" s="1223">
        <f>'ARRA Sched 23'!N9</f>
        <v>0</v>
      </c>
      <c r="D7565" s="14" t="str">
        <f t="shared" si="122"/>
        <v>Error?</v>
      </c>
      <c r="E7565" s="14" t="s">
        <v>83</v>
      </c>
    </row>
    <row r="7566" spans="1:5" x14ac:dyDescent="0.2">
      <c r="A7566">
        <f t="shared" ref="A7566:A7629" si="123">A7565+1</f>
        <v>7505</v>
      </c>
      <c r="B7566" s="1223">
        <f>'ARRA Sched 23'!N10</f>
        <v>0</v>
      </c>
      <c r="D7566" s="14" t="str">
        <f t="shared" si="122"/>
        <v>Error?</v>
      </c>
      <c r="E7566" s="14" t="s">
        <v>83</v>
      </c>
    </row>
    <row r="7567" spans="1:5" x14ac:dyDescent="0.2">
      <c r="A7567">
        <f t="shared" si="123"/>
        <v>7506</v>
      </c>
      <c r="B7567" s="1223">
        <f>'ARRA Sched 23'!N11</f>
        <v>0</v>
      </c>
      <c r="D7567" s="14" t="str">
        <f t="shared" si="122"/>
        <v>Error?</v>
      </c>
      <c r="E7567" s="14" t="s">
        <v>83</v>
      </c>
    </row>
    <row r="7568" spans="1:5" x14ac:dyDescent="0.2">
      <c r="A7568">
        <f t="shared" si="123"/>
        <v>7507</v>
      </c>
      <c r="B7568" s="1223">
        <f>'ARRA Sched 23'!N12</f>
        <v>0</v>
      </c>
      <c r="D7568" s="14" t="str">
        <f t="shared" si="122"/>
        <v>Error?</v>
      </c>
      <c r="E7568" s="14" t="s">
        <v>83</v>
      </c>
    </row>
    <row r="7569" spans="1:5" x14ac:dyDescent="0.2">
      <c r="A7569">
        <f t="shared" si="123"/>
        <v>7508</v>
      </c>
      <c r="B7569" s="1223">
        <f>'ARRA Sched 23'!N13</f>
        <v>0</v>
      </c>
      <c r="D7569" s="14" t="str">
        <f t="shared" si="122"/>
        <v>Error?</v>
      </c>
      <c r="E7569" s="14" t="s">
        <v>83</v>
      </c>
    </row>
    <row r="7570" spans="1:5" x14ac:dyDescent="0.2">
      <c r="A7570">
        <f t="shared" si="123"/>
        <v>7509</v>
      </c>
      <c r="B7570" s="1223">
        <f>'ARRA Sched 23'!N14</f>
        <v>0</v>
      </c>
      <c r="D7570" s="14" t="str">
        <f t="shared" si="122"/>
        <v>Error?</v>
      </c>
      <c r="E7570" s="14" t="s">
        <v>83</v>
      </c>
    </row>
    <row r="7571" spans="1:5" x14ac:dyDescent="0.2">
      <c r="A7571">
        <f t="shared" si="123"/>
        <v>7510</v>
      </c>
      <c r="B7571" s="1223">
        <f>'ARRA Sched 23'!N15</f>
        <v>0</v>
      </c>
      <c r="D7571" s="14" t="str">
        <f t="shared" si="122"/>
        <v>Error?</v>
      </c>
      <c r="E7571" s="14" t="s">
        <v>83</v>
      </c>
    </row>
    <row r="7572" spans="1:5" x14ac:dyDescent="0.2">
      <c r="A7572">
        <f t="shared" si="123"/>
        <v>7511</v>
      </c>
      <c r="B7572" s="1223">
        <f>'ARRA Sched 23'!N16</f>
        <v>0</v>
      </c>
      <c r="D7572" s="14" t="str">
        <f t="shared" si="122"/>
        <v>Error?</v>
      </c>
      <c r="E7572" s="14" t="s">
        <v>83</v>
      </c>
    </row>
    <row r="7573" spans="1:5" x14ac:dyDescent="0.2">
      <c r="A7573">
        <f t="shared" si="123"/>
        <v>7512</v>
      </c>
      <c r="B7573" s="1223">
        <f>'ARRA Sched 23'!N17</f>
        <v>0</v>
      </c>
      <c r="D7573" s="14" t="str">
        <f t="shared" si="122"/>
        <v>Error?</v>
      </c>
      <c r="E7573" s="14" t="s">
        <v>83</v>
      </c>
    </row>
    <row r="7574" spans="1:5" x14ac:dyDescent="0.2">
      <c r="A7574">
        <f t="shared" si="123"/>
        <v>7513</v>
      </c>
      <c r="B7574" s="1223">
        <f>'ARRA Sched 23'!N18</f>
        <v>0</v>
      </c>
      <c r="D7574" s="14" t="str">
        <f t="shared" si="122"/>
        <v>Error?</v>
      </c>
      <c r="E7574" s="14" t="s">
        <v>83</v>
      </c>
    </row>
    <row r="7575" spans="1:5" x14ac:dyDescent="0.2">
      <c r="A7575">
        <f t="shared" si="123"/>
        <v>7514</v>
      </c>
      <c r="B7575" s="1223">
        <f>'ARRA Sched 23'!N19</f>
        <v>0</v>
      </c>
      <c r="D7575" s="14" t="str">
        <f t="shared" si="122"/>
        <v>Error?</v>
      </c>
      <c r="E7575" s="14" t="s">
        <v>83</v>
      </c>
    </row>
    <row r="7576" spans="1:5" x14ac:dyDescent="0.2">
      <c r="A7576">
        <f t="shared" si="123"/>
        <v>7515</v>
      </c>
      <c r="B7576" s="1223">
        <f>'ARRA Sched 23'!N20</f>
        <v>0</v>
      </c>
      <c r="D7576" s="14" t="str">
        <f t="shared" si="122"/>
        <v>Error?</v>
      </c>
      <c r="E7576" s="14" t="s">
        <v>83</v>
      </c>
    </row>
    <row r="7577" spans="1:5" x14ac:dyDescent="0.2">
      <c r="A7577">
        <f t="shared" si="123"/>
        <v>7516</v>
      </c>
      <c r="B7577" s="1223">
        <f>'ARRA Sched 23'!N21</f>
        <v>0</v>
      </c>
      <c r="D7577" s="14" t="str">
        <f t="shared" si="122"/>
        <v>Error?</v>
      </c>
      <c r="E7577" s="14" t="s">
        <v>83</v>
      </c>
    </row>
    <row r="7578" spans="1:5" x14ac:dyDescent="0.2">
      <c r="A7578">
        <f t="shared" si="123"/>
        <v>7517</v>
      </c>
      <c r="B7578" s="1223">
        <f>'ARRA Sched 23'!N22</f>
        <v>0</v>
      </c>
      <c r="D7578" s="14" t="str">
        <f t="shared" si="122"/>
        <v>Error?</v>
      </c>
      <c r="E7578" s="14" t="s">
        <v>83</v>
      </c>
    </row>
    <row r="7579" spans="1:5" x14ac:dyDescent="0.2">
      <c r="A7579">
        <f t="shared" si="123"/>
        <v>7518</v>
      </c>
      <c r="B7579" s="1223">
        <f>'ARRA Sched 23'!N23</f>
        <v>0</v>
      </c>
      <c r="D7579" s="14" t="str">
        <f t="shared" si="122"/>
        <v>Error?</v>
      </c>
      <c r="E7579" s="14" t="s">
        <v>83</v>
      </c>
    </row>
    <row r="7580" spans="1:5" x14ac:dyDescent="0.2">
      <c r="A7580">
        <f t="shared" si="123"/>
        <v>7519</v>
      </c>
      <c r="B7580" s="1223">
        <f>'ARRA Sched 23'!N24</f>
        <v>0</v>
      </c>
      <c r="D7580" s="14" t="str">
        <f t="shared" si="122"/>
        <v>Error?</v>
      </c>
      <c r="E7580" s="14" t="s">
        <v>83</v>
      </c>
    </row>
    <row r="7581" spans="1:5" x14ac:dyDescent="0.2">
      <c r="A7581">
        <f t="shared" si="123"/>
        <v>7520</v>
      </c>
      <c r="B7581" s="1223">
        <f>'ARRA Sched 23'!N25</f>
        <v>0</v>
      </c>
      <c r="D7581" s="14" t="str">
        <f t="shared" si="122"/>
        <v>Error?</v>
      </c>
      <c r="E7581" s="14" t="s">
        <v>83</v>
      </c>
    </row>
    <row r="7582" spans="1:5" x14ac:dyDescent="0.2">
      <c r="A7582">
        <f t="shared" si="123"/>
        <v>7521</v>
      </c>
      <c r="B7582" s="1223">
        <f>'ARRA Sched 23'!N26</f>
        <v>0</v>
      </c>
      <c r="D7582" s="14" t="str">
        <f t="shared" si="122"/>
        <v>Error?</v>
      </c>
      <c r="E7582" s="14" t="s">
        <v>83</v>
      </c>
    </row>
    <row r="7583" spans="1:5" x14ac:dyDescent="0.2">
      <c r="A7583">
        <f t="shared" si="123"/>
        <v>7522</v>
      </c>
      <c r="B7583" s="1223">
        <f>'ARRA Sched 23'!N27</f>
        <v>0</v>
      </c>
      <c r="D7583" s="14" t="str">
        <f t="shared" si="122"/>
        <v>Error?</v>
      </c>
      <c r="E7583" s="14" t="s">
        <v>83</v>
      </c>
    </row>
    <row r="7584" spans="1:5" x14ac:dyDescent="0.2">
      <c r="A7584">
        <f t="shared" si="123"/>
        <v>7523</v>
      </c>
      <c r="B7584" s="1223">
        <f>'ARRA Sched 23'!N28</f>
        <v>0</v>
      </c>
      <c r="D7584" s="14" t="str">
        <f t="shared" si="122"/>
        <v>Error?</v>
      </c>
      <c r="E7584" s="14" t="s">
        <v>83</v>
      </c>
    </row>
    <row r="7585" spans="1:5" x14ac:dyDescent="0.2">
      <c r="A7585">
        <f t="shared" si="123"/>
        <v>7524</v>
      </c>
      <c r="B7585" s="1223">
        <f>'ARRA Sched 23'!N29</f>
        <v>0</v>
      </c>
      <c r="D7585" s="14" t="str">
        <f t="shared" si="122"/>
        <v>Error?</v>
      </c>
      <c r="E7585" s="14" t="s">
        <v>83</v>
      </c>
    </row>
    <row r="7586" spans="1:5" x14ac:dyDescent="0.2">
      <c r="A7586">
        <f t="shared" si="123"/>
        <v>7525</v>
      </c>
      <c r="B7586" s="1223">
        <f>'ARRA Sched 23'!N30</f>
        <v>0</v>
      </c>
      <c r="D7586" s="14" t="str">
        <f t="shared" si="122"/>
        <v>Error?</v>
      </c>
      <c r="E7586" s="14" t="s">
        <v>83</v>
      </c>
    </row>
    <row r="7587" spans="1:5" x14ac:dyDescent="0.2">
      <c r="A7587">
        <f t="shared" si="123"/>
        <v>7526</v>
      </c>
      <c r="B7587" s="1223">
        <f>'ARRA Sched 23'!N31</f>
        <v>0</v>
      </c>
      <c r="D7587" s="14" t="str">
        <f t="shared" si="122"/>
        <v>Error?</v>
      </c>
      <c r="E7587" s="14" t="s">
        <v>83</v>
      </c>
    </row>
    <row r="7588" spans="1:5" x14ac:dyDescent="0.2">
      <c r="A7588">
        <f t="shared" si="123"/>
        <v>7527</v>
      </c>
      <c r="B7588" s="1223">
        <f>'ARRA Sched 23'!N32</f>
        <v>0</v>
      </c>
      <c r="D7588" s="14" t="str">
        <f t="shared" si="122"/>
        <v>Error?</v>
      </c>
      <c r="E7588" s="14" t="s">
        <v>83</v>
      </c>
    </row>
    <row r="7589" spans="1:5" x14ac:dyDescent="0.2">
      <c r="A7589">
        <f t="shared" si="123"/>
        <v>7528</v>
      </c>
      <c r="B7589" s="1223">
        <f>'ARRA Sched 23'!N34</f>
        <v>0</v>
      </c>
      <c r="D7589" s="14" t="str">
        <f t="shared" si="122"/>
        <v>Error?</v>
      </c>
      <c r="E7589" s="14" t="s">
        <v>83</v>
      </c>
    </row>
    <row r="7590" spans="1:5" x14ac:dyDescent="0.2">
      <c r="A7590">
        <f t="shared" si="123"/>
        <v>7529</v>
      </c>
      <c r="B7590" s="1223">
        <f>'Cap Outlay Deprec 27'!E3</f>
        <v>0</v>
      </c>
      <c r="D7590" s="14" t="str">
        <f t="shared" si="122"/>
        <v>Error?</v>
      </c>
      <c r="E7590" s="14" t="s">
        <v>20</v>
      </c>
    </row>
    <row r="7591" spans="1:5" x14ac:dyDescent="0.2">
      <c r="A7591">
        <f t="shared" si="123"/>
        <v>7530</v>
      </c>
      <c r="B7591" s="1223">
        <f>'Cap Outlay Deprec 27'!F3</f>
        <v>0</v>
      </c>
      <c r="D7591" s="14" t="str">
        <f t="shared" si="122"/>
        <v>Error?</v>
      </c>
      <c r="E7591" s="14" t="s">
        <v>20</v>
      </c>
    </row>
    <row r="7592" spans="1:5" x14ac:dyDescent="0.2">
      <c r="A7592">
        <f t="shared" si="123"/>
        <v>7531</v>
      </c>
      <c r="B7592" s="1223">
        <f>'Cap Outlay Deprec 27'!H3</f>
        <v>0</v>
      </c>
      <c r="D7592" s="14" t="str">
        <f t="shared" si="122"/>
        <v>Error?</v>
      </c>
      <c r="E7592" s="14" t="s">
        <v>20</v>
      </c>
    </row>
    <row r="7593" spans="1:5" x14ac:dyDescent="0.2">
      <c r="A7593">
        <f t="shared" si="123"/>
        <v>7532</v>
      </c>
      <c r="B7593" s="1223">
        <f>'Cap Outlay Deprec 27'!I3</f>
        <v>0</v>
      </c>
      <c r="D7593" s="14" t="str">
        <f t="shared" si="122"/>
        <v>Error?</v>
      </c>
      <c r="E7593" s="14" t="s">
        <v>20</v>
      </c>
    </row>
    <row r="7594" spans="1:5" x14ac:dyDescent="0.2">
      <c r="A7594">
        <f t="shared" si="123"/>
        <v>7533</v>
      </c>
      <c r="B7594" s="1223">
        <f>'Cap Outlay Deprec 27'!J3</f>
        <v>0</v>
      </c>
      <c r="D7594" s="14" t="str">
        <f t="shared" si="122"/>
        <v>Error?</v>
      </c>
      <c r="E7594" s="14" t="s">
        <v>20</v>
      </c>
    </row>
    <row r="7595" spans="1:5" x14ac:dyDescent="0.2">
      <c r="A7595">
        <f t="shared" si="123"/>
        <v>7534</v>
      </c>
      <c r="B7595" s="1223">
        <f>'Cap Outlay Deprec 27'!K3</f>
        <v>0</v>
      </c>
      <c r="D7595" s="14" t="str">
        <f t="shared" si="122"/>
        <v>Error?</v>
      </c>
      <c r="E7595" s="14" t="s">
        <v>20</v>
      </c>
    </row>
    <row r="7596" spans="1:5" x14ac:dyDescent="0.2">
      <c r="A7596">
        <f t="shared" si="123"/>
        <v>7535</v>
      </c>
      <c r="B7596" s="1223">
        <f>'Cap Outlay Deprec 27'!L3</f>
        <v>0</v>
      </c>
      <c r="D7596" s="14" t="str">
        <f t="shared" si="122"/>
        <v>Error?</v>
      </c>
      <c r="E7596" s="14" t="s">
        <v>20</v>
      </c>
    </row>
    <row r="7597" spans="1:5" x14ac:dyDescent="0.2">
      <c r="A7597">
        <f t="shared" si="123"/>
        <v>7536</v>
      </c>
      <c r="B7597" s="1223">
        <f>'Cap Outlay Deprec 27'!C6</f>
        <v>0</v>
      </c>
      <c r="D7597" s="14" t="str">
        <f t="shared" si="122"/>
        <v>Error?</v>
      </c>
      <c r="E7597" s="14" t="s">
        <v>20</v>
      </c>
    </row>
    <row r="7598" spans="1:5" x14ac:dyDescent="0.2">
      <c r="A7598">
        <f t="shared" si="123"/>
        <v>7537</v>
      </c>
      <c r="B7598" s="1223">
        <f>'Cap Outlay Deprec 27'!D6</f>
        <v>0</v>
      </c>
      <c r="D7598" s="14" t="str">
        <f t="shared" si="122"/>
        <v>Error?</v>
      </c>
      <c r="E7598" s="14" t="s">
        <v>20</v>
      </c>
    </row>
    <row r="7599" spans="1:5" x14ac:dyDescent="0.2">
      <c r="A7599">
        <f t="shared" si="123"/>
        <v>7538</v>
      </c>
      <c r="B7599" s="1223">
        <f>'Cap Outlay Deprec 27'!E6</f>
        <v>0</v>
      </c>
      <c r="D7599" s="14" t="str">
        <f t="shared" si="122"/>
        <v>Error?</v>
      </c>
      <c r="E7599" s="14" t="s">
        <v>20</v>
      </c>
    </row>
    <row r="7600" spans="1:5" x14ac:dyDescent="0.2">
      <c r="A7600">
        <f t="shared" si="123"/>
        <v>7539</v>
      </c>
      <c r="B7600" s="1223">
        <f>'Cap Outlay Deprec 27'!F6</f>
        <v>0</v>
      </c>
      <c r="D7600" s="14" t="str">
        <f t="shared" si="122"/>
        <v>Error?</v>
      </c>
      <c r="E7600" s="14" t="s">
        <v>20</v>
      </c>
    </row>
    <row r="7601" spans="1:5" x14ac:dyDescent="0.2">
      <c r="A7601">
        <f t="shared" si="123"/>
        <v>7540</v>
      </c>
      <c r="B7601" s="1223">
        <f>'Cap Outlay Deprec 27'!H6</f>
        <v>0</v>
      </c>
      <c r="D7601" s="14" t="str">
        <f t="shared" si="122"/>
        <v>Error?</v>
      </c>
      <c r="E7601" s="14" t="s">
        <v>20</v>
      </c>
    </row>
    <row r="7602" spans="1:5" x14ac:dyDescent="0.2">
      <c r="A7602">
        <f t="shared" si="123"/>
        <v>7541</v>
      </c>
      <c r="B7602" s="1223">
        <f>'Cap Outlay Deprec 27'!I6</f>
        <v>0</v>
      </c>
      <c r="D7602" s="14" t="str">
        <f t="shared" si="122"/>
        <v>Error?</v>
      </c>
      <c r="E7602" s="14" t="s">
        <v>20</v>
      </c>
    </row>
    <row r="7603" spans="1:5" x14ac:dyDescent="0.2">
      <c r="A7603">
        <f t="shared" si="123"/>
        <v>7542</v>
      </c>
      <c r="B7603" s="1223">
        <f>'Cap Outlay Deprec 27'!J6</f>
        <v>0</v>
      </c>
      <c r="D7603" s="14" t="str">
        <f t="shared" si="122"/>
        <v>Error?</v>
      </c>
      <c r="E7603" s="14" t="s">
        <v>20</v>
      </c>
    </row>
    <row r="7604" spans="1:5" x14ac:dyDescent="0.2">
      <c r="A7604">
        <f t="shared" si="123"/>
        <v>7543</v>
      </c>
      <c r="B7604" s="1223">
        <f>'Cap Outlay Deprec 27'!K6</f>
        <v>0</v>
      </c>
      <c r="D7604" s="14" t="str">
        <f t="shared" si="122"/>
        <v>Error?</v>
      </c>
      <c r="E7604" s="14" t="s">
        <v>20</v>
      </c>
    </row>
    <row r="7605" spans="1:5" x14ac:dyDescent="0.2">
      <c r="A7605">
        <f t="shared" si="123"/>
        <v>7544</v>
      </c>
      <c r="B7605" s="1223">
        <f>'Cap Outlay Deprec 27'!L6</f>
        <v>0</v>
      </c>
      <c r="D7605" s="14" t="str">
        <f t="shared" si="122"/>
        <v>Error?</v>
      </c>
      <c r="E7605" s="14" t="s">
        <v>20</v>
      </c>
    </row>
    <row r="7606" spans="1:5" x14ac:dyDescent="0.2">
      <c r="A7606">
        <f t="shared" si="123"/>
        <v>7545</v>
      </c>
      <c r="B7606" s="1223">
        <f>'Cap Outlay Deprec 27'!C9</f>
        <v>0</v>
      </c>
      <c r="D7606" s="14" t="str">
        <f t="shared" si="122"/>
        <v>Error?</v>
      </c>
      <c r="E7606" s="14" t="s">
        <v>20</v>
      </c>
    </row>
    <row r="7607" spans="1:5" x14ac:dyDescent="0.2">
      <c r="A7607">
        <f t="shared" si="123"/>
        <v>7546</v>
      </c>
      <c r="B7607" s="1223">
        <f>'Cap Outlay Deprec 27'!D9</f>
        <v>0</v>
      </c>
      <c r="D7607" s="14" t="str">
        <f t="shared" si="122"/>
        <v>Error?</v>
      </c>
      <c r="E7607" s="14" t="s">
        <v>20</v>
      </c>
    </row>
    <row r="7608" spans="1:5" x14ac:dyDescent="0.2">
      <c r="A7608">
        <f t="shared" si="123"/>
        <v>7547</v>
      </c>
      <c r="B7608" s="1223">
        <f>'Cap Outlay Deprec 27'!E9</f>
        <v>0</v>
      </c>
      <c r="D7608" s="14" t="str">
        <f t="shared" si="122"/>
        <v>Error?</v>
      </c>
      <c r="E7608" s="14" t="s">
        <v>20</v>
      </c>
    </row>
    <row r="7609" spans="1:5" x14ac:dyDescent="0.2">
      <c r="A7609">
        <f t="shared" si="123"/>
        <v>7548</v>
      </c>
      <c r="B7609" s="1223">
        <f>'Cap Outlay Deprec 27'!F9</f>
        <v>0</v>
      </c>
      <c r="D7609" s="14" t="str">
        <f t="shared" si="122"/>
        <v>Error?</v>
      </c>
      <c r="E7609" s="14" t="s">
        <v>20</v>
      </c>
    </row>
    <row r="7610" spans="1:5" x14ac:dyDescent="0.2">
      <c r="A7610">
        <f t="shared" si="123"/>
        <v>7549</v>
      </c>
      <c r="B7610" s="1223">
        <f>'Cap Outlay Deprec 27'!H9</f>
        <v>0</v>
      </c>
      <c r="D7610" s="14" t="str">
        <f t="shared" si="122"/>
        <v>Error?</v>
      </c>
      <c r="E7610" s="14" t="s">
        <v>20</v>
      </c>
    </row>
    <row r="7611" spans="1:5" x14ac:dyDescent="0.2">
      <c r="A7611">
        <f t="shared" si="123"/>
        <v>7550</v>
      </c>
      <c r="B7611" s="1223">
        <f>'Cap Outlay Deprec 27'!I9</f>
        <v>0</v>
      </c>
      <c r="D7611" s="14" t="str">
        <f t="shared" si="122"/>
        <v>Error?</v>
      </c>
      <c r="E7611" s="14" t="s">
        <v>20</v>
      </c>
    </row>
    <row r="7612" spans="1:5" x14ac:dyDescent="0.2">
      <c r="A7612">
        <f t="shared" si="123"/>
        <v>7551</v>
      </c>
      <c r="B7612" s="1223">
        <f>'Cap Outlay Deprec 27'!J9</f>
        <v>0</v>
      </c>
      <c r="D7612" s="14" t="str">
        <f t="shared" si="122"/>
        <v>Error?</v>
      </c>
      <c r="E7612" s="14" t="s">
        <v>20</v>
      </c>
    </row>
    <row r="7613" spans="1:5" x14ac:dyDescent="0.2">
      <c r="A7613">
        <f t="shared" si="123"/>
        <v>7552</v>
      </c>
      <c r="B7613" s="1223">
        <f>'Cap Outlay Deprec 27'!K9</f>
        <v>0</v>
      </c>
      <c r="D7613" s="14" t="str">
        <f t="shared" si="122"/>
        <v>Error?</v>
      </c>
      <c r="E7613" s="14" t="s">
        <v>20</v>
      </c>
    </row>
    <row r="7614" spans="1:5" x14ac:dyDescent="0.2">
      <c r="A7614">
        <f t="shared" si="123"/>
        <v>7553</v>
      </c>
      <c r="B7614" s="1223">
        <f>'Cap Outlay Deprec 27'!L9</f>
        <v>0</v>
      </c>
      <c r="D7614" s="14" t="str">
        <f t="shared" si="122"/>
        <v>Error?</v>
      </c>
      <c r="E7614" s="14" t="s">
        <v>20</v>
      </c>
    </row>
    <row r="7615" spans="1:5" x14ac:dyDescent="0.2">
      <c r="A7615">
        <f t="shared" si="123"/>
        <v>7554</v>
      </c>
      <c r="B7615" s="1223">
        <f>'Cap Outlay Deprec 27'!C14</f>
        <v>0</v>
      </c>
      <c r="D7615" s="14" t="str">
        <f t="shared" ref="D7615:D7678" si="124">IF(ISBLANK(B7615),"OK",IF(A7615-B7615=0,"OK","Error?"))</f>
        <v>Error?</v>
      </c>
      <c r="E7615" s="14" t="s">
        <v>20</v>
      </c>
    </row>
    <row r="7616" spans="1:5" x14ac:dyDescent="0.2">
      <c r="A7616">
        <f t="shared" si="123"/>
        <v>7555</v>
      </c>
      <c r="B7616" s="1223">
        <f>'Cap Outlay Deprec 27'!D14</f>
        <v>0</v>
      </c>
      <c r="D7616" s="14" t="str">
        <f t="shared" si="124"/>
        <v>Error?</v>
      </c>
      <c r="E7616" s="14" t="s">
        <v>20</v>
      </c>
    </row>
    <row r="7617" spans="1:5" x14ac:dyDescent="0.2">
      <c r="A7617">
        <f t="shared" si="123"/>
        <v>7556</v>
      </c>
      <c r="B7617" s="1223">
        <f>'Cap Outlay Deprec 27'!E14</f>
        <v>0</v>
      </c>
      <c r="D7617" s="14" t="str">
        <f t="shared" si="124"/>
        <v>Error?</v>
      </c>
      <c r="E7617" s="14" t="s">
        <v>20</v>
      </c>
    </row>
    <row r="7618" spans="1:5" x14ac:dyDescent="0.2">
      <c r="A7618">
        <f t="shared" si="123"/>
        <v>7557</v>
      </c>
      <c r="B7618" s="1223">
        <f>'Cap Outlay Deprec 27'!F14</f>
        <v>0</v>
      </c>
      <c r="D7618" s="14" t="str">
        <f t="shared" si="124"/>
        <v>Error?</v>
      </c>
      <c r="E7618" s="14" t="s">
        <v>20</v>
      </c>
    </row>
    <row r="7619" spans="1:5" x14ac:dyDescent="0.2">
      <c r="A7619">
        <f t="shared" si="123"/>
        <v>7558</v>
      </c>
      <c r="B7619" s="1223">
        <f>'Cap Outlay Deprec 27'!H14</f>
        <v>0</v>
      </c>
      <c r="D7619" s="14" t="str">
        <f t="shared" si="124"/>
        <v>Error?</v>
      </c>
      <c r="E7619" s="14" t="s">
        <v>20</v>
      </c>
    </row>
    <row r="7620" spans="1:5" x14ac:dyDescent="0.2">
      <c r="A7620">
        <f t="shared" si="123"/>
        <v>7559</v>
      </c>
      <c r="B7620" s="1223">
        <f>'Cap Outlay Deprec 27'!I14</f>
        <v>0</v>
      </c>
      <c r="D7620" s="14" t="str">
        <f t="shared" si="124"/>
        <v>Error?</v>
      </c>
      <c r="E7620" s="14" t="s">
        <v>20</v>
      </c>
    </row>
    <row r="7621" spans="1:5" x14ac:dyDescent="0.2">
      <c r="A7621">
        <f t="shared" si="123"/>
        <v>7560</v>
      </c>
      <c r="B7621" s="1223">
        <f>'Cap Outlay Deprec 27'!J14</f>
        <v>0</v>
      </c>
      <c r="D7621" s="14" t="str">
        <f t="shared" si="124"/>
        <v>Error?</v>
      </c>
      <c r="E7621" s="14" t="s">
        <v>20</v>
      </c>
    </row>
    <row r="7622" spans="1:5" x14ac:dyDescent="0.2">
      <c r="A7622">
        <f t="shared" si="123"/>
        <v>7561</v>
      </c>
      <c r="B7622" s="1223">
        <f>'Cap Outlay Deprec 27'!K14</f>
        <v>0</v>
      </c>
      <c r="D7622" s="14" t="str">
        <f t="shared" si="124"/>
        <v>Error?</v>
      </c>
      <c r="E7622" s="14" t="s">
        <v>20</v>
      </c>
    </row>
    <row r="7623" spans="1:5" x14ac:dyDescent="0.2">
      <c r="A7623">
        <f t="shared" si="123"/>
        <v>7562</v>
      </c>
      <c r="B7623" s="1223">
        <f>'Cap Outlay Deprec 27'!L14</f>
        <v>0</v>
      </c>
      <c r="D7623" s="14" t="str">
        <f t="shared" si="124"/>
        <v>Error?</v>
      </c>
      <c r="E7623" s="14" t="s">
        <v>20</v>
      </c>
    </row>
    <row r="7624" spans="1:5" x14ac:dyDescent="0.2">
      <c r="A7624">
        <f t="shared" si="123"/>
        <v>7563</v>
      </c>
      <c r="B7624" s="1223">
        <f>'Cap Outlay Deprec 27'!F17</f>
        <v>0</v>
      </c>
      <c r="D7624" s="14" t="str">
        <f t="shared" si="124"/>
        <v>Error?</v>
      </c>
      <c r="E7624" s="14" t="s">
        <v>20</v>
      </c>
    </row>
    <row r="7625" spans="1:5" x14ac:dyDescent="0.2">
      <c r="A7625">
        <f t="shared" si="123"/>
        <v>7564</v>
      </c>
      <c r="B7625" s="122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3">
        <f>'Cap Outlay Deprec 27'!I18</f>
        <v>444047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3">
        <f>'ARRA Sched 23'!G48</f>
        <v>0</v>
      </c>
      <c r="D7635" s="14" t="str">
        <f t="shared" si="124"/>
        <v>Error?</v>
      </c>
      <c r="E7635" s="14" t="s">
        <v>83</v>
      </c>
    </row>
    <row r="7636" spans="1:6" x14ac:dyDescent="0.2">
      <c r="A7636">
        <f t="shared" si="125"/>
        <v>7575</v>
      </c>
      <c r="B7636" s="1223">
        <f>'Revenues 9-14'!G106</f>
        <v>0</v>
      </c>
      <c r="D7636" s="14" t="str">
        <f t="shared" si="124"/>
        <v>Error?</v>
      </c>
      <c r="E7636" s="14" t="s">
        <v>84</v>
      </c>
    </row>
    <row r="7637" spans="1:6" x14ac:dyDescent="0.2">
      <c r="A7637">
        <f t="shared" si="125"/>
        <v>7576</v>
      </c>
      <c r="B7637" s="1223">
        <f>'Revenues 9-14'!H106</f>
        <v>0</v>
      </c>
      <c r="D7637" s="14" t="str">
        <f t="shared" si="124"/>
        <v>Error?</v>
      </c>
      <c r="E7637" s="14" t="s">
        <v>84</v>
      </c>
    </row>
    <row r="7638" spans="1:6" x14ac:dyDescent="0.2">
      <c r="A7638">
        <f t="shared" si="125"/>
        <v>7577</v>
      </c>
      <c r="B7638" s="1223">
        <f>'Revenues 9-14'!J106</f>
        <v>0</v>
      </c>
      <c r="D7638" s="14" t="str">
        <f t="shared" si="124"/>
        <v>Error?</v>
      </c>
      <c r="E7638" s="14" t="s">
        <v>84</v>
      </c>
    </row>
    <row r="7639" spans="1:6" x14ac:dyDescent="0.2">
      <c r="A7639">
        <f t="shared" si="125"/>
        <v>7578</v>
      </c>
      <c r="B7639" s="1223">
        <f>'Revenues 9-14'!K106</f>
        <v>0</v>
      </c>
      <c r="D7639" s="14" t="str">
        <f t="shared" si="124"/>
        <v>Error?</v>
      </c>
      <c r="E7639" s="14" t="s">
        <v>84</v>
      </c>
      <c r="F7639" s="14"/>
    </row>
    <row r="7640" spans="1:6" x14ac:dyDescent="0.2">
      <c r="A7640">
        <f t="shared" si="125"/>
        <v>7579</v>
      </c>
      <c r="B7640" s="1223">
        <f>'ARRA Sched 23'!C33</f>
        <v>0</v>
      </c>
      <c r="D7640" s="14" t="str">
        <f t="shared" si="124"/>
        <v>Error?</v>
      </c>
      <c r="E7640" s="14" t="s">
        <v>83</v>
      </c>
    </row>
    <row r="7641" spans="1:6" x14ac:dyDescent="0.2">
      <c r="A7641">
        <f t="shared" si="125"/>
        <v>7580</v>
      </c>
      <c r="B7641" s="1223">
        <f>'ARRA Sched 23'!D33</f>
        <v>0</v>
      </c>
      <c r="D7641" s="14" t="str">
        <f t="shared" si="124"/>
        <v>Error?</v>
      </c>
      <c r="E7641" s="14" t="s">
        <v>83</v>
      </c>
    </row>
    <row r="7642" spans="1:6" x14ac:dyDescent="0.2">
      <c r="A7642">
        <f t="shared" si="125"/>
        <v>7581</v>
      </c>
      <c r="B7642" s="1223">
        <f>'ARRA Sched 23'!E33</f>
        <v>0</v>
      </c>
      <c r="D7642" s="14" t="str">
        <f t="shared" si="124"/>
        <v>Error?</v>
      </c>
      <c r="E7642" s="14" t="s">
        <v>83</v>
      </c>
    </row>
    <row r="7643" spans="1:6" x14ac:dyDescent="0.2">
      <c r="A7643">
        <f t="shared" si="125"/>
        <v>7582</v>
      </c>
      <c r="B7643" s="1223">
        <f>'ARRA Sched 23'!F33</f>
        <v>0</v>
      </c>
      <c r="D7643" s="14" t="str">
        <f t="shared" si="124"/>
        <v>Error?</v>
      </c>
      <c r="E7643" s="14" t="s">
        <v>83</v>
      </c>
    </row>
    <row r="7644" spans="1:6" x14ac:dyDescent="0.2">
      <c r="A7644">
        <f t="shared" si="125"/>
        <v>7583</v>
      </c>
      <c r="B7644" s="1223">
        <f>'ARRA Sched 23'!G33</f>
        <v>0</v>
      </c>
      <c r="D7644" s="14" t="str">
        <f t="shared" si="124"/>
        <v>Error?</v>
      </c>
      <c r="E7644" s="14" t="s">
        <v>83</v>
      </c>
    </row>
    <row r="7645" spans="1:6" x14ac:dyDescent="0.2">
      <c r="A7645">
        <f t="shared" si="125"/>
        <v>7584</v>
      </c>
      <c r="B7645" s="1223">
        <f>'ARRA Sched 23'!H33</f>
        <v>0</v>
      </c>
      <c r="D7645" s="14" t="str">
        <f t="shared" si="124"/>
        <v>Error?</v>
      </c>
      <c r="E7645" s="14" t="s">
        <v>83</v>
      </c>
    </row>
    <row r="7646" spans="1:6" x14ac:dyDescent="0.2">
      <c r="A7646">
        <f t="shared" si="125"/>
        <v>7585</v>
      </c>
      <c r="B7646" s="1223">
        <f>'ARRA Sched 23'!I33</f>
        <v>0</v>
      </c>
      <c r="D7646" s="14" t="str">
        <f t="shared" si="124"/>
        <v>Error?</v>
      </c>
      <c r="E7646" s="14" t="s">
        <v>83</v>
      </c>
    </row>
    <row r="7647" spans="1:6" x14ac:dyDescent="0.2">
      <c r="A7647">
        <f t="shared" si="125"/>
        <v>7586</v>
      </c>
      <c r="B7647" s="1223">
        <f>'ARRA Sched 23'!J33</f>
        <v>0</v>
      </c>
      <c r="D7647" s="14" t="str">
        <f t="shared" si="124"/>
        <v>Error?</v>
      </c>
      <c r="E7647" s="14" t="s">
        <v>83</v>
      </c>
    </row>
    <row r="7648" spans="1:6" x14ac:dyDescent="0.2">
      <c r="A7648">
        <f t="shared" si="125"/>
        <v>7587</v>
      </c>
      <c r="B7648" s="1223">
        <f>'ARRA Sched 23'!L33</f>
        <v>0</v>
      </c>
      <c r="D7648" s="14" t="str">
        <f t="shared" si="124"/>
        <v>Error?</v>
      </c>
      <c r="E7648" s="14" t="s">
        <v>83</v>
      </c>
    </row>
    <row r="7649" spans="1:5" x14ac:dyDescent="0.2">
      <c r="A7649">
        <f t="shared" si="125"/>
        <v>7588</v>
      </c>
      <c r="B7649" s="1223">
        <f>'ARRA Sched 23'!M33</f>
        <v>0</v>
      </c>
      <c r="D7649" s="14" t="str">
        <f t="shared" si="124"/>
        <v>Error?</v>
      </c>
      <c r="E7649" s="14" t="s">
        <v>83</v>
      </c>
    </row>
    <row r="7650" spans="1:5" x14ac:dyDescent="0.2">
      <c r="A7650">
        <f t="shared" si="125"/>
        <v>7589</v>
      </c>
      <c r="B7650" s="1223">
        <f>'ARRA Sched 23'!N33</f>
        <v>0</v>
      </c>
      <c r="D7650" s="14" t="str">
        <f t="shared" si="124"/>
        <v>Error?</v>
      </c>
      <c r="E7650" s="14" t="s">
        <v>83</v>
      </c>
    </row>
    <row r="7651" spans="1:5" x14ac:dyDescent="0.2">
      <c r="A7651">
        <v>7590</v>
      </c>
      <c r="B7651" s="1223">
        <f>'Acct Summary 7-8'!C55</f>
        <v>0</v>
      </c>
      <c r="D7651" s="14" t="str">
        <f t="shared" si="124"/>
        <v>Error?</v>
      </c>
      <c r="E7651" s="14" t="s">
        <v>988</v>
      </c>
    </row>
    <row r="7652" spans="1:5" x14ac:dyDescent="0.2">
      <c r="A7652">
        <v>7591</v>
      </c>
      <c r="B7652" s="1223">
        <f>'Acct Summary 7-8'!D55</f>
        <v>0</v>
      </c>
      <c r="D7652" s="14" t="str">
        <f t="shared" si="124"/>
        <v>Error?</v>
      </c>
      <c r="E7652" s="14" t="s">
        <v>988</v>
      </c>
    </row>
    <row r="7653" spans="1:5" x14ac:dyDescent="0.2">
      <c r="A7653">
        <v>7592</v>
      </c>
      <c r="B7653" s="1223">
        <f>'Acct Summary 7-8'!H55</f>
        <v>0</v>
      </c>
      <c r="D7653" s="14" t="str">
        <f t="shared" si="124"/>
        <v>Error?</v>
      </c>
      <c r="E7653" s="14" t="s">
        <v>988</v>
      </c>
    </row>
    <row r="7654" spans="1:5" x14ac:dyDescent="0.2">
      <c r="A7654">
        <v>7593</v>
      </c>
      <c r="B7654" s="1223">
        <f>'Acct Summary 7-8'!C56</f>
        <v>0</v>
      </c>
      <c r="D7654" s="14" t="str">
        <f t="shared" si="124"/>
        <v>Error?</v>
      </c>
      <c r="E7654" s="14" t="s">
        <v>988</v>
      </c>
    </row>
    <row r="7655" spans="1:5" x14ac:dyDescent="0.2">
      <c r="A7655">
        <v>7594</v>
      </c>
      <c r="B7655" s="1223">
        <f>'Acct Summary 7-8'!D56</f>
        <v>0</v>
      </c>
      <c r="D7655" s="14" t="str">
        <f t="shared" si="124"/>
        <v>Error?</v>
      </c>
      <c r="E7655" s="14" t="s">
        <v>988</v>
      </c>
    </row>
    <row r="7656" spans="1:5" x14ac:dyDescent="0.2">
      <c r="A7656">
        <v>7595</v>
      </c>
      <c r="B7656" s="1223">
        <f>'Acct Summary 7-8'!H56</f>
        <v>0</v>
      </c>
      <c r="D7656" s="14" t="str">
        <f t="shared" si="124"/>
        <v>Error?</v>
      </c>
      <c r="E7656" s="14" t="s">
        <v>988</v>
      </c>
    </row>
    <row r="7657" spans="1:5" x14ac:dyDescent="0.2">
      <c r="A7657">
        <v>7596</v>
      </c>
      <c r="B7657" s="1223">
        <f>'Acct Summary 7-8'!C57</f>
        <v>0</v>
      </c>
      <c r="D7657" s="14" t="str">
        <f t="shared" si="124"/>
        <v>Error?</v>
      </c>
      <c r="E7657" s="14" t="s">
        <v>988</v>
      </c>
    </row>
    <row r="7658" spans="1:5" x14ac:dyDescent="0.2">
      <c r="A7658">
        <v>7597</v>
      </c>
      <c r="B7658" s="1223">
        <f>'Acct Summary 7-8'!D57</f>
        <v>0</v>
      </c>
      <c r="D7658" s="14" t="str">
        <f t="shared" si="124"/>
        <v>Error?</v>
      </c>
      <c r="E7658" s="14" t="s">
        <v>988</v>
      </c>
    </row>
    <row r="7659" spans="1:5" x14ac:dyDescent="0.2">
      <c r="A7659">
        <v>7598</v>
      </c>
      <c r="B7659" s="1223">
        <f>'Acct Summary 7-8'!H57</f>
        <v>0</v>
      </c>
      <c r="D7659" s="14" t="str">
        <f t="shared" si="124"/>
        <v>Error?</v>
      </c>
      <c r="E7659" s="14" t="s">
        <v>988</v>
      </c>
    </row>
    <row r="7660" spans="1:5" x14ac:dyDescent="0.2">
      <c r="A7660">
        <v>7599</v>
      </c>
      <c r="B7660" s="1223">
        <f>'Acct Summary 7-8'!C59</f>
        <v>0</v>
      </c>
      <c r="D7660" s="14" t="str">
        <f t="shared" si="124"/>
        <v>Error?</v>
      </c>
      <c r="E7660" s="14" t="s">
        <v>988</v>
      </c>
    </row>
    <row r="7661" spans="1:5" x14ac:dyDescent="0.2">
      <c r="A7661">
        <v>7600</v>
      </c>
      <c r="B7661" s="1223">
        <f>'Acct Summary 7-8'!D59</f>
        <v>0</v>
      </c>
      <c r="D7661" s="14" t="str">
        <f t="shared" si="124"/>
        <v>Error?</v>
      </c>
      <c r="E7661" s="14" t="s">
        <v>988</v>
      </c>
    </row>
    <row r="7662" spans="1:5" x14ac:dyDescent="0.2">
      <c r="A7662">
        <v>7601</v>
      </c>
      <c r="B7662" s="1223">
        <f>'Acct Summary 7-8'!H59</f>
        <v>0</v>
      </c>
      <c r="D7662" s="14" t="str">
        <f t="shared" si="124"/>
        <v>Error?</v>
      </c>
      <c r="E7662" s="14" t="s">
        <v>988</v>
      </c>
    </row>
    <row r="7663" spans="1:5" x14ac:dyDescent="0.2">
      <c r="A7663">
        <v>7602</v>
      </c>
      <c r="B7663" s="1223">
        <f>'Acct Summary 7-8'!C60</f>
        <v>0</v>
      </c>
      <c r="D7663" s="14" t="str">
        <f t="shared" si="124"/>
        <v>Error?</v>
      </c>
      <c r="E7663" s="14" t="s">
        <v>988</v>
      </c>
    </row>
    <row r="7664" spans="1:5" x14ac:dyDescent="0.2">
      <c r="A7664">
        <v>7603</v>
      </c>
      <c r="B7664" s="1223">
        <f>'Acct Summary 7-8'!D60</f>
        <v>0</v>
      </c>
      <c r="D7664" s="14" t="str">
        <f t="shared" si="124"/>
        <v>Error?</v>
      </c>
      <c r="E7664" s="14" t="s">
        <v>988</v>
      </c>
    </row>
    <row r="7665" spans="1:5" x14ac:dyDescent="0.2">
      <c r="A7665">
        <v>7604</v>
      </c>
      <c r="B7665" s="1223">
        <f>'Acct Summary 7-8'!H60</f>
        <v>0</v>
      </c>
      <c r="D7665" s="14" t="str">
        <f t="shared" si="124"/>
        <v>Error?</v>
      </c>
      <c r="E7665" s="14" t="s">
        <v>988</v>
      </c>
    </row>
    <row r="7666" spans="1:5" x14ac:dyDescent="0.2">
      <c r="A7666">
        <v>7605</v>
      </c>
      <c r="B7666" s="1223">
        <f>'Acct Summary 7-8'!C61</f>
        <v>0</v>
      </c>
      <c r="D7666" s="14" t="str">
        <f t="shared" si="124"/>
        <v>Error?</v>
      </c>
      <c r="E7666" s="14" t="s">
        <v>988</v>
      </c>
    </row>
    <row r="7667" spans="1:5" x14ac:dyDescent="0.2">
      <c r="A7667">
        <v>7606</v>
      </c>
      <c r="B7667" s="1223">
        <f>'Acct Summary 7-8'!D61</f>
        <v>0</v>
      </c>
      <c r="D7667" s="14" t="str">
        <f t="shared" si="124"/>
        <v>Error?</v>
      </c>
      <c r="E7667" s="14" t="s">
        <v>988</v>
      </c>
    </row>
    <row r="7668" spans="1:5" x14ac:dyDescent="0.2">
      <c r="A7668">
        <v>7607</v>
      </c>
      <c r="B7668" s="1223">
        <f>'Acct Summary 7-8'!H61</f>
        <v>0</v>
      </c>
      <c r="D7668" s="14" t="str">
        <f t="shared" si="124"/>
        <v>Error?</v>
      </c>
      <c r="E7668" s="14" t="s">
        <v>988</v>
      </c>
    </row>
    <row r="7669" spans="1:5" x14ac:dyDescent="0.2">
      <c r="A7669">
        <v>7608</v>
      </c>
      <c r="B7669" s="1223">
        <f>'Acct Summary 7-8'!C63</f>
        <v>0</v>
      </c>
      <c r="D7669" s="14" t="str">
        <f t="shared" si="124"/>
        <v>Error?</v>
      </c>
      <c r="E7669" s="14" t="s">
        <v>988</v>
      </c>
    </row>
    <row r="7670" spans="1:5" x14ac:dyDescent="0.2">
      <c r="A7670">
        <v>7609</v>
      </c>
      <c r="B7670" s="1223">
        <f>'Acct Summary 7-8'!D63</f>
        <v>0</v>
      </c>
      <c r="D7670" s="14" t="str">
        <f t="shared" si="124"/>
        <v>Error?</v>
      </c>
      <c r="E7670" s="14" t="s">
        <v>988</v>
      </c>
    </row>
    <row r="7671" spans="1:5" x14ac:dyDescent="0.2">
      <c r="A7671">
        <v>7610</v>
      </c>
      <c r="B7671" s="1223">
        <f>'Acct Summary 7-8'!C64</f>
        <v>140000</v>
      </c>
      <c r="D7671" s="14" t="str">
        <f t="shared" si="124"/>
        <v>Error?</v>
      </c>
      <c r="E7671" s="14" t="s">
        <v>988</v>
      </c>
    </row>
    <row r="7672" spans="1:5" x14ac:dyDescent="0.2">
      <c r="A7672">
        <v>7611</v>
      </c>
      <c r="B7672" s="1223">
        <f>'Acct Summary 7-8'!D64</f>
        <v>18380</v>
      </c>
      <c r="D7672" s="14" t="str">
        <f t="shared" si="124"/>
        <v>Error?</v>
      </c>
      <c r="E7672" s="14" t="s">
        <v>988</v>
      </c>
    </row>
    <row r="7673" spans="1:5" x14ac:dyDescent="0.2">
      <c r="A7673">
        <v>7612</v>
      </c>
      <c r="B7673" s="1223">
        <f>'Acct Summary 7-8'!C65</f>
        <v>0</v>
      </c>
      <c r="D7673" s="14" t="str">
        <f t="shared" si="124"/>
        <v>Error?</v>
      </c>
      <c r="E7673" s="14" t="s">
        <v>988</v>
      </c>
    </row>
    <row r="7674" spans="1:5" x14ac:dyDescent="0.2">
      <c r="A7674">
        <v>7613</v>
      </c>
      <c r="B7674" s="1223">
        <f>'Acct Summary 7-8'!D65</f>
        <v>0</v>
      </c>
      <c r="D7674" s="14" t="str">
        <f t="shared" si="124"/>
        <v>Error?</v>
      </c>
      <c r="E7674" s="14" t="s">
        <v>988</v>
      </c>
    </row>
    <row r="7675" spans="1:5" x14ac:dyDescent="0.2">
      <c r="A7675">
        <v>7614</v>
      </c>
      <c r="B7675" s="1223">
        <f>'Acct Summary 7-8'!C67</f>
        <v>0</v>
      </c>
      <c r="D7675" s="14" t="str">
        <f t="shared" si="124"/>
        <v>Error?</v>
      </c>
      <c r="E7675" s="14" t="s">
        <v>988</v>
      </c>
    </row>
    <row r="7676" spans="1:5" x14ac:dyDescent="0.2">
      <c r="A7676">
        <v>7615</v>
      </c>
      <c r="B7676" s="1223">
        <f>'Acct Summary 7-8'!D67</f>
        <v>0</v>
      </c>
      <c r="D7676" s="14" t="str">
        <f t="shared" si="124"/>
        <v>Error?</v>
      </c>
      <c r="E7676" s="14" t="s">
        <v>988</v>
      </c>
    </row>
    <row r="7677" spans="1:5" x14ac:dyDescent="0.2">
      <c r="A7677">
        <v>7616</v>
      </c>
      <c r="B7677" s="1223">
        <f>'Acct Summary 7-8'!C68</f>
        <v>20663</v>
      </c>
      <c r="D7677" s="14" t="str">
        <f t="shared" si="124"/>
        <v>Error?</v>
      </c>
      <c r="E7677" s="14" t="s">
        <v>988</v>
      </c>
    </row>
    <row r="7678" spans="1:5" x14ac:dyDescent="0.2">
      <c r="A7678">
        <v>7617</v>
      </c>
      <c r="B7678" s="1223">
        <f>'Acct Summary 7-8'!D68</f>
        <v>31150</v>
      </c>
      <c r="D7678" s="14" t="str">
        <f t="shared" si="124"/>
        <v>Error?</v>
      </c>
      <c r="E7678" s="14" t="s">
        <v>988</v>
      </c>
    </row>
    <row r="7679" spans="1:5" x14ac:dyDescent="0.2">
      <c r="A7679">
        <v>7618</v>
      </c>
      <c r="B7679" s="1223">
        <f>'Acct Summary 7-8'!C69</f>
        <v>0</v>
      </c>
      <c r="D7679" s="14" t="str">
        <f t="shared" ref="D7679:D7742" si="126">IF(ISBLANK(B7679),"OK",IF(A7679-B7679=0,"OK","Error?"))</f>
        <v>Error?</v>
      </c>
      <c r="E7679" s="14" t="s">
        <v>988</v>
      </c>
    </row>
    <row r="7680" spans="1:5" x14ac:dyDescent="0.2">
      <c r="A7680">
        <v>7619</v>
      </c>
      <c r="B7680" s="1223">
        <f>'Acct Summary 7-8'!D69</f>
        <v>0</v>
      </c>
      <c r="D7680" s="14" t="str">
        <f t="shared" si="126"/>
        <v>Error?</v>
      </c>
      <c r="E7680" s="14" t="s">
        <v>988</v>
      </c>
    </row>
    <row r="7681" spans="1:5" x14ac:dyDescent="0.2">
      <c r="A7681">
        <v>7620</v>
      </c>
      <c r="B7681" s="1223">
        <f>'Acct Summary 7-8'!C71</f>
        <v>0</v>
      </c>
      <c r="D7681" s="14" t="str">
        <f t="shared" si="126"/>
        <v>Error?</v>
      </c>
      <c r="E7681" s="14" t="s">
        <v>988</v>
      </c>
    </row>
    <row r="7682" spans="1:5" x14ac:dyDescent="0.2">
      <c r="A7682">
        <v>7621</v>
      </c>
      <c r="B7682" s="1223">
        <f>'Acct Summary 7-8'!D71</f>
        <v>0</v>
      </c>
      <c r="D7682" s="14" t="str">
        <f t="shared" si="126"/>
        <v>Error?</v>
      </c>
      <c r="E7682" s="14" t="s">
        <v>988</v>
      </c>
    </row>
    <row r="7683" spans="1:5" x14ac:dyDescent="0.2">
      <c r="A7683">
        <v>7622</v>
      </c>
      <c r="B7683" s="1223">
        <f>'Acct Summary 7-8'!C72</f>
        <v>0</v>
      </c>
      <c r="D7683" s="14" t="str">
        <f t="shared" si="126"/>
        <v>Error?</v>
      </c>
      <c r="E7683" s="14" t="s">
        <v>988</v>
      </c>
    </row>
    <row r="7684" spans="1:5" x14ac:dyDescent="0.2">
      <c r="A7684">
        <v>7623</v>
      </c>
      <c r="B7684" s="1223">
        <f>'Acct Summary 7-8'!D72</f>
        <v>0</v>
      </c>
      <c r="D7684" s="14" t="str">
        <f t="shared" si="126"/>
        <v>Error?</v>
      </c>
      <c r="E7684" s="14" t="s">
        <v>988</v>
      </c>
    </row>
    <row r="7685" spans="1:5" x14ac:dyDescent="0.2">
      <c r="A7685">
        <v>7624</v>
      </c>
      <c r="B7685" s="1223">
        <f>'Acct Summary 7-8'!C73</f>
        <v>0</v>
      </c>
      <c r="D7685" s="14" t="str">
        <f t="shared" si="126"/>
        <v>Error?</v>
      </c>
      <c r="E7685" s="14" t="s">
        <v>988</v>
      </c>
    </row>
    <row r="7686" spans="1:5" x14ac:dyDescent="0.2">
      <c r="A7686">
        <v>7625</v>
      </c>
      <c r="B7686" s="1223">
        <f>'Acct Summary 7-8'!D73</f>
        <v>0</v>
      </c>
      <c r="D7686" s="14" t="str">
        <f t="shared" si="126"/>
        <v>Error?</v>
      </c>
      <c r="E7686" s="14" t="s">
        <v>988</v>
      </c>
    </row>
    <row r="7687" spans="1:5" x14ac:dyDescent="0.2">
      <c r="A7687">
        <v>7626</v>
      </c>
      <c r="B7687" s="1223">
        <f>'Revenues 9-14'!C199</f>
        <v>0</v>
      </c>
      <c r="D7687" s="14" t="str">
        <f t="shared" si="126"/>
        <v>Error?</v>
      </c>
      <c r="E7687" s="14" t="s">
        <v>988</v>
      </c>
    </row>
    <row r="7688" spans="1:5" x14ac:dyDescent="0.2">
      <c r="A7688">
        <v>7627</v>
      </c>
      <c r="B7688" s="1223">
        <f>'Expenditures 15-22'!C321</f>
        <v>0</v>
      </c>
      <c r="D7688" s="14" t="str">
        <f t="shared" si="126"/>
        <v>Error?</v>
      </c>
      <c r="E7688" s="14" t="s">
        <v>988</v>
      </c>
    </row>
    <row r="7689" spans="1:5" x14ac:dyDescent="0.2">
      <c r="A7689">
        <v>7628</v>
      </c>
      <c r="B7689" s="1223">
        <f>'Expenditures 15-22'!D321</f>
        <v>0</v>
      </c>
      <c r="D7689" s="14" t="str">
        <f t="shared" si="126"/>
        <v>Error?</v>
      </c>
      <c r="E7689" s="14" t="s">
        <v>988</v>
      </c>
    </row>
    <row r="7690" spans="1:5" x14ac:dyDescent="0.2">
      <c r="A7690">
        <v>7629</v>
      </c>
      <c r="B7690" s="1223">
        <f>'Expenditures 15-22'!E321</f>
        <v>0</v>
      </c>
      <c r="D7690" s="14" t="str">
        <f t="shared" si="126"/>
        <v>Error?</v>
      </c>
      <c r="E7690" s="14" t="s">
        <v>988</v>
      </c>
    </row>
    <row r="7691" spans="1:5" x14ac:dyDescent="0.2">
      <c r="A7691">
        <v>7630</v>
      </c>
      <c r="B7691" s="1223">
        <f>'Expenditures 15-22'!F321</f>
        <v>0</v>
      </c>
      <c r="D7691" s="14" t="str">
        <f t="shared" si="126"/>
        <v>Error?</v>
      </c>
      <c r="E7691" s="14" t="s">
        <v>988</v>
      </c>
    </row>
    <row r="7692" spans="1:5" x14ac:dyDescent="0.2">
      <c r="A7692">
        <v>7631</v>
      </c>
      <c r="B7692" s="1223">
        <f>'Expenditures 15-22'!G321</f>
        <v>0</v>
      </c>
      <c r="D7692" s="14" t="str">
        <f t="shared" si="126"/>
        <v>Error?</v>
      </c>
      <c r="E7692" s="14" t="s">
        <v>988</v>
      </c>
    </row>
    <row r="7693" spans="1:5" x14ac:dyDescent="0.2">
      <c r="A7693">
        <v>7632</v>
      </c>
      <c r="B7693" s="1223">
        <f>'Expenditures 15-22'!H321</f>
        <v>0</v>
      </c>
      <c r="D7693" s="14" t="str">
        <f t="shared" si="126"/>
        <v>Error?</v>
      </c>
      <c r="E7693" s="14" t="s">
        <v>988</v>
      </c>
    </row>
    <row r="7694" spans="1:5" x14ac:dyDescent="0.2">
      <c r="A7694">
        <v>7633</v>
      </c>
      <c r="B7694" s="1223">
        <f>'Expenditures 15-22'!I321</f>
        <v>0</v>
      </c>
      <c r="D7694" s="14" t="str">
        <f t="shared" si="126"/>
        <v>Error?</v>
      </c>
      <c r="E7694" s="14" t="s">
        <v>988</v>
      </c>
    </row>
    <row r="7695" spans="1:5" x14ac:dyDescent="0.2">
      <c r="A7695">
        <v>7634</v>
      </c>
      <c r="B7695" s="1223">
        <f>'Expenditures 15-22'!J321</f>
        <v>0</v>
      </c>
      <c r="D7695" s="14" t="str">
        <f t="shared" si="126"/>
        <v>Error?</v>
      </c>
      <c r="E7695" s="14" t="s">
        <v>988</v>
      </c>
    </row>
    <row r="7696" spans="1:5" x14ac:dyDescent="0.2">
      <c r="A7696">
        <v>7635</v>
      </c>
      <c r="B7696" s="1223">
        <f>'Expenditures 15-22'!K321</f>
        <v>0</v>
      </c>
      <c r="D7696" s="14" t="str">
        <f t="shared" si="126"/>
        <v>Error?</v>
      </c>
      <c r="E7696" s="14" t="s">
        <v>988</v>
      </c>
    </row>
    <row r="7697" spans="1:5" x14ac:dyDescent="0.2">
      <c r="A7697">
        <v>7636</v>
      </c>
      <c r="B7697" s="1223">
        <f>'Expenditures 15-22'!C322</f>
        <v>0</v>
      </c>
      <c r="D7697" s="14" t="str">
        <f t="shared" si="126"/>
        <v>Error?</v>
      </c>
      <c r="E7697" s="14" t="s">
        <v>988</v>
      </c>
    </row>
    <row r="7698" spans="1:5" x14ac:dyDescent="0.2">
      <c r="A7698">
        <v>7637</v>
      </c>
      <c r="B7698" s="1223">
        <f>'Expenditures 15-22'!D322</f>
        <v>0</v>
      </c>
      <c r="D7698" s="14" t="str">
        <f t="shared" si="126"/>
        <v>Error?</v>
      </c>
      <c r="E7698" s="14" t="s">
        <v>988</v>
      </c>
    </row>
    <row r="7699" spans="1:5" x14ac:dyDescent="0.2">
      <c r="A7699">
        <v>7638</v>
      </c>
      <c r="B7699" s="1223">
        <f>'Expenditures 15-22'!E322</f>
        <v>0</v>
      </c>
      <c r="D7699" s="14" t="str">
        <f t="shared" si="126"/>
        <v>Error?</v>
      </c>
      <c r="E7699" s="14" t="s">
        <v>988</v>
      </c>
    </row>
    <row r="7700" spans="1:5" x14ac:dyDescent="0.2">
      <c r="A7700">
        <v>7639</v>
      </c>
      <c r="B7700" s="1223">
        <f>'Expenditures 15-22'!F322</f>
        <v>0</v>
      </c>
      <c r="D7700" s="14" t="str">
        <f t="shared" si="126"/>
        <v>Error?</v>
      </c>
      <c r="E7700" s="14" t="s">
        <v>988</v>
      </c>
    </row>
    <row r="7701" spans="1:5" x14ac:dyDescent="0.2">
      <c r="A7701">
        <v>7640</v>
      </c>
      <c r="B7701" s="1223">
        <f>'Expenditures 15-22'!G322</f>
        <v>0</v>
      </c>
      <c r="D7701" s="14" t="str">
        <f t="shared" si="126"/>
        <v>Error?</v>
      </c>
      <c r="E7701" s="14" t="s">
        <v>988</v>
      </c>
    </row>
    <row r="7702" spans="1:5" x14ac:dyDescent="0.2">
      <c r="A7702">
        <v>7641</v>
      </c>
      <c r="B7702" s="1223">
        <f>'Expenditures 15-22'!H322</f>
        <v>0</v>
      </c>
      <c r="D7702" s="14" t="str">
        <f t="shared" si="126"/>
        <v>Error?</v>
      </c>
      <c r="E7702" s="14" t="s">
        <v>988</v>
      </c>
    </row>
    <row r="7703" spans="1:5" x14ac:dyDescent="0.2">
      <c r="A7703">
        <v>7642</v>
      </c>
      <c r="B7703" s="1223">
        <f>'Expenditures 15-22'!I322</f>
        <v>0</v>
      </c>
      <c r="D7703" s="14" t="str">
        <f t="shared" si="126"/>
        <v>Error?</v>
      </c>
      <c r="E7703" s="14" t="s">
        <v>988</v>
      </c>
    </row>
    <row r="7704" spans="1:5" x14ac:dyDescent="0.2">
      <c r="A7704">
        <v>7643</v>
      </c>
      <c r="B7704" s="1223">
        <f>'Expenditures 15-22'!J322</f>
        <v>0</v>
      </c>
      <c r="D7704" s="14" t="str">
        <f t="shared" si="126"/>
        <v>Error?</v>
      </c>
      <c r="E7704" s="14" t="s">
        <v>988</v>
      </c>
    </row>
    <row r="7705" spans="1:5" x14ac:dyDescent="0.2">
      <c r="A7705">
        <v>7644</v>
      </c>
      <c r="B7705" s="1223">
        <f>'Expenditures 15-22'!K322</f>
        <v>0</v>
      </c>
      <c r="D7705" s="14" t="str">
        <f t="shared" si="126"/>
        <v>Error?</v>
      </c>
      <c r="E7705" s="14" t="s">
        <v>988</v>
      </c>
    </row>
    <row r="7706" spans="1:5" x14ac:dyDescent="0.2">
      <c r="A7706">
        <v>7645</v>
      </c>
      <c r="B7706" s="1223">
        <f>'Revenues 9-14'!H170</f>
        <v>0</v>
      </c>
      <c r="D7706" s="14" t="str">
        <f t="shared" si="126"/>
        <v>Error?</v>
      </c>
      <c r="E7706" s="14" t="s">
        <v>988</v>
      </c>
    </row>
    <row r="7707" spans="1:5" x14ac:dyDescent="0.2">
      <c r="A7707">
        <v>7646</v>
      </c>
      <c r="B7707" s="1223">
        <f>'Expenditures 15-22'!I64</f>
        <v>0</v>
      </c>
      <c r="D7707" s="14" t="str">
        <f t="shared" si="126"/>
        <v>Error?</v>
      </c>
      <c r="E7707" s="14" t="s">
        <v>988</v>
      </c>
    </row>
    <row r="7708" spans="1:5" x14ac:dyDescent="0.2">
      <c r="A7708">
        <v>7647</v>
      </c>
      <c r="B7708" s="1223">
        <f>'Rest Tax Levies-Tort Im 26'!J3</f>
        <v>0</v>
      </c>
      <c r="D7708" s="14" t="str">
        <f t="shared" si="126"/>
        <v>Error?</v>
      </c>
      <c r="E7708" s="14" t="s">
        <v>988</v>
      </c>
    </row>
    <row r="7709" spans="1:5" x14ac:dyDescent="0.2">
      <c r="A7709">
        <v>7648</v>
      </c>
      <c r="B7709" s="1223">
        <f>'Rest Tax Levies-Tort Im 26'!K3</f>
        <v>0</v>
      </c>
      <c r="D7709" s="14" t="str">
        <f t="shared" si="126"/>
        <v>Error?</v>
      </c>
      <c r="E7709" s="14" t="s">
        <v>988</v>
      </c>
    </row>
    <row r="7710" spans="1:5" x14ac:dyDescent="0.2">
      <c r="A7710">
        <v>7649</v>
      </c>
      <c r="B7710" s="1223">
        <f>'Rest Tax Levies-Tort Im 26'!J6</f>
        <v>0</v>
      </c>
      <c r="D7710" s="14" t="str">
        <f t="shared" si="126"/>
        <v>Error?</v>
      </c>
      <c r="E7710" s="14" t="s">
        <v>988</v>
      </c>
    </row>
    <row r="7711" spans="1:5" x14ac:dyDescent="0.2">
      <c r="A7711">
        <v>7650</v>
      </c>
      <c r="B7711" s="1223">
        <f>'Rest Tax Levies-Tort Im 26'!K6</f>
        <v>0</v>
      </c>
      <c r="D7711" s="14" t="str">
        <f t="shared" si="126"/>
        <v>Error?</v>
      </c>
      <c r="E7711" s="14" t="s">
        <v>988</v>
      </c>
    </row>
    <row r="7712" spans="1:5" x14ac:dyDescent="0.2">
      <c r="A7712">
        <v>7651</v>
      </c>
      <c r="B7712" s="1223">
        <f>'Rest Tax Levies-Tort Im 26'!K7</f>
        <v>0</v>
      </c>
      <c r="D7712" s="14" t="str">
        <f t="shared" si="126"/>
        <v>Error?</v>
      </c>
      <c r="E7712" s="14" t="s">
        <v>988</v>
      </c>
    </row>
    <row r="7713" spans="1:6" x14ac:dyDescent="0.2">
      <c r="A7713">
        <v>7652</v>
      </c>
      <c r="B7713" s="1223">
        <f>'Rest Tax Levies-Tort Im 26'!J8</f>
        <v>0</v>
      </c>
      <c r="D7713" s="14" t="str">
        <f t="shared" si="126"/>
        <v>Error?</v>
      </c>
      <c r="E7713" s="14" t="s">
        <v>988</v>
      </c>
    </row>
    <row r="7714" spans="1:6" x14ac:dyDescent="0.2">
      <c r="A7714">
        <v>7653</v>
      </c>
      <c r="B7714" s="1223">
        <f>'Rest Tax Levies-Tort Im 26'!K9</f>
        <v>0</v>
      </c>
      <c r="D7714" s="14" t="str">
        <f t="shared" si="126"/>
        <v>Error?</v>
      </c>
      <c r="E7714" s="14" t="s">
        <v>988</v>
      </c>
    </row>
    <row r="7715" spans="1:6" x14ac:dyDescent="0.2">
      <c r="A7715">
        <v>7654</v>
      </c>
      <c r="B7715" s="1223">
        <f>'Rest Tax Levies-Tort Im 26'!J10</f>
        <v>0</v>
      </c>
      <c r="D7715" s="14" t="str">
        <f t="shared" si="126"/>
        <v>Error?</v>
      </c>
      <c r="E7715" s="14" t="s">
        <v>988</v>
      </c>
    </row>
    <row r="7716" spans="1:6" x14ac:dyDescent="0.2">
      <c r="A7716">
        <v>7655</v>
      </c>
      <c r="B7716" s="1223">
        <f>'Rest Tax Levies-Tort Im 26'!K10</f>
        <v>0</v>
      </c>
      <c r="D7716" s="14" t="str">
        <f t="shared" si="126"/>
        <v>Error?</v>
      </c>
      <c r="E7716" s="14" t="s">
        <v>988</v>
      </c>
    </row>
    <row r="7717" spans="1:6" x14ac:dyDescent="0.2">
      <c r="A7717">
        <v>7656</v>
      </c>
      <c r="B7717" s="1223">
        <f>'Rest Tax Levies-Tort Im 26'!J11</f>
        <v>0</v>
      </c>
      <c r="D7717" s="14" t="str">
        <f t="shared" si="126"/>
        <v>Error?</v>
      </c>
      <c r="E7717" s="14" t="s">
        <v>988</v>
      </c>
    </row>
    <row r="7718" spans="1:6" x14ac:dyDescent="0.2">
      <c r="A7718">
        <v>7657</v>
      </c>
      <c r="B7718" s="1223">
        <f>'Rest Tax Levies-Tort Im 26'!J12</f>
        <v>0</v>
      </c>
      <c r="D7718" s="14" t="str">
        <f t="shared" si="126"/>
        <v>Error?</v>
      </c>
      <c r="E7718" s="14" t="s">
        <v>988</v>
      </c>
    </row>
    <row r="7719" spans="1:6" x14ac:dyDescent="0.2">
      <c r="A7719">
        <v>7658</v>
      </c>
      <c r="B7719" s="1223">
        <f>'Rest Tax Levies-Tort Im 26'!K12</f>
        <v>0</v>
      </c>
      <c r="D7719" s="14" t="str">
        <f t="shared" si="126"/>
        <v>Error?</v>
      </c>
      <c r="E7719" s="14" t="s">
        <v>988</v>
      </c>
    </row>
    <row r="7720" spans="1:6" x14ac:dyDescent="0.2">
      <c r="A7720">
        <v>7659</v>
      </c>
      <c r="B7720" s="1223">
        <f>'Rest Tax Levies-Tort Im 26'!H14</f>
        <v>0</v>
      </c>
      <c r="D7720" s="14" t="str">
        <f t="shared" si="126"/>
        <v>Error?</v>
      </c>
      <c r="E7720" s="14" t="s">
        <v>988</v>
      </c>
    </row>
    <row r="7721" spans="1:6" x14ac:dyDescent="0.2">
      <c r="A7721">
        <v>7660</v>
      </c>
      <c r="B7721" s="1223">
        <f>'Rest Tax Levies-Tort Im 26'!K14</f>
        <v>0</v>
      </c>
      <c r="D7721" s="14" t="str">
        <f t="shared" si="126"/>
        <v>Error?</v>
      </c>
      <c r="E7721" s="14" t="s">
        <v>988</v>
      </c>
    </row>
    <row r="7722" spans="1:6" x14ac:dyDescent="0.2">
      <c r="A7722">
        <v>7661</v>
      </c>
      <c r="B7722" s="1223">
        <f>'Rest Tax Levies-Tort Im 26'!J15</f>
        <v>0</v>
      </c>
      <c r="D7722" s="14" t="str">
        <f t="shared" si="126"/>
        <v>Error?</v>
      </c>
      <c r="E7722" s="14" t="s">
        <v>988</v>
      </c>
    </row>
    <row r="7723" spans="1:6" x14ac:dyDescent="0.2">
      <c r="A7723">
        <v>7662</v>
      </c>
      <c r="B7723" s="1223">
        <f>'Rest Tax Levies-Tort Im 26'!K15</f>
        <v>0</v>
      </c>
      <c r="D7723" s="14" t="str">
        <f t="shared" si="126"/>
        <v>Error?</v>
      </c>
      <c r="E7723" s="14" t="s">
        <v>988</v>
      </c>
    </row>
    <row r="7724" spans="1:6" x14ac:dyDescent="0.2">
      <c r="A7724">
        <v>7663</v>
      </c>
      <c r="B7724" s="1223">
        <f>'Rest Tax Levies-Tort Im 26'!J18</f>
        <v>0</v>
      </c>
      <c r="D7724" s="14" t="str">
        <f t="shared" si="126"/>
        <v>Error?</v>
      </c>
      <c r="E7724" s="14" t="s">
        <v>988</v>
      </c>
      <c r="F7724" s="14"/>
    </row>
    <row r="7725" spans="1:6" x14ac:dyDescent="0.2">
      <c r="A7725">
        <v>7664</v>
      </c>
      <c r="B7725" s="1223">
        <f>'Rest Tax Levies-Tort Im 26'!J19</f>
        <v>0</v>
      </c>
      <c r="D7725" s="14" t="str">
        <f t="shared" si="126"/>
        <v>Error?</v>
      </c>
      <c r="E7725" s="14" t="s">
        <v>988</v>
      </c>
    </row>
    <row r="7726" spans="1:6" x14ac:dyDescent="0.2">
      <c r="A7726">
        <v>7665</v>
      </c>
      <c r="B7726" s="1223">
        <f>'Rest Tax Levies-Tort Im 26'!J20</f>
        <v>0</v>
      </c>
      <c r="D7726" s="14" t="str">
        <f t="shared" si="126"/>
        <v>Error?</v>
      </c>
      <c r="E7726" s="14" t="s">
        <v>988</v>
      </c>
    </row>
    <row r="7727" spans="1:6" x14ac:dyDescent="0.2">
      <c r="A7727">
        <v>7666</v>
      </c>
      <c r="B7727" s="1223">
        <f>'Rest Tax Levies-Tort Im 26'!J21</f>
        <v>0</v>
      </c>
      <c r="D7727" s="14" t="str">
        <f t="shared" si="126"/>
        <v>Error?</v>
      </c>
      <c r="E7727" s="14" t="s">
        <v>988</v>
      </c>
    </row>
    <row r="7728" spans="1:6" x14ac:dyDescent="0.2">
      <c r="A7728">
        <v>7667</v>
      </c>
      <c r="B7728" s="1223">
        <f>'Revenues 9-14'!E103</f>
        <v>0</v>
      </c>
      <c r="D7728" s="14" t="str">
        <f t="shared" si="126"/>
        <v>Error?</v>
      </c>
      <c r="E7728" s="14" t="s">
        <v>988</v>
      </c>
    </row>
    <row r="7729" spans="1:6" x14ac:dyDescent="0.2">
      <c r="A7729">
        <v>7668</v>
      </c>
      <c r="B7729" s="1223">
        <f>'Rest Tax Levies-Tort Im 26'!K22</f>
        <v>0</v>
      </c>
      <c r="D7729" s="14" t="str">
        <f t="shared" si="126"/>
        <v>Error?</v>
      </c>
      <c r="E7729" s="14" t="s">
        <v>988</v>
      </c>
    </row>
    <row r="7730" spans="1:6" x14ac:dyDescent="0.2">
      <c r="A7730">
        <v>7669</v>
      </c>
      <c r="B7730" s="1223">
        <f>'Rest Tax Levies-Tort Im 26'!J23</f>
        <v>0</v>
      </c>
      <c r="D7730" s="14" t="str">
        <f t="shared" si="126"/>
        <v>Error?</v>
      </c>
      <c r="E7730" s="14" t="s">
        <v>988</v>
      </c>
    </row>
    <row r="7731" spans="1:6" x14ac:dyDescent="0.2">
      <c r="A7731">
        <v>7670</v>
      </c>
      <c r="B7731" s="1223">
        <f>'Revenues 9-14'!H103</f>
        <v>0</v>
      </c>
      <c r="D7731" s="14" t="str">
        <f t="shared" si="126"/>
        <v>Error?</v>
      </c>
      <c r="E7731" s="14" t="s">
        <v>988</v>
      </c>
    </row>
    <row r="7732" spans="1:6" x14ac:dyDescent="0.2">
      <c r="A7732">
        <v>7671</v>
      </c>
      <c r="B7732" s="1223">
        <f>'Rest Tax Levies-Tort Im 26'!J24</f>
        <v>0</v>
      </c>
      <c r="D7732" s="14" t="str">
        <f t="shared" si="126"/>
        <v>Error?</v>
      </c>
      <c r="E7732" s="14" t="s">
        <v>988</v>
      </c>
    </row>
    <row r="7733" spans="1:6" x14ac:dyDescent="0.2">
      <c r="A7733">
        <v>7672</v>
      </c>
      <c r="B7733" s="1223">
        <f>'Rest Tax Levies-Tort Im 26'!K24</f>
        <v>0</v>
      </c>
      <c r="D7733" s="14" t="str">
        <f t="shared" si="126"/>
        <v>Error?</v>
      </c>
      <c r="E7733" s="14" t="s">
        <v>988</v>
      </c>
    </row>
    <row r="7734" spans="1:6" x14ac:dyDescent="0.2">
      <c r="A7734">
        <v>7673</v>
      </c>
      <c r="B7734" s="1223">
        <f>'Rest Tax Levies-Tort Im 26'!G25</f>
        <v>0</v>
      </c>
      <c r="D7734" s="14" t="str">
        <f t="shared" si="126"/>
        <v>Error?</v>
      </c>
      <c r="E7734" s="14" t="s">
        <v>988</v>
      </c>
    </row>
    <row r="7735" spans="1:6" x14ac:dyDescent="0.2">
      <c r="A7735">
        <v>7674</v>
      </c>
      <c r="B7735" s="1223">
        <f>'Rest Tax Levies-Tort Im 26'!H25</f>
        <v>0</v>
      </c>
      <c r="D7735" s="14" t="str">
        <f t="shared" si="126"/>
        <v>Error?</v>
      </c>
      <c r="E7735" s="14" t="s">
        <v>988</v>
      </c>
    </row>
    <row r="7736" spans="1:6" x14ac:dyDescent="0.2">
      <c r="A7736">
        <v>7675</v>
      </c>
      <c r="B7736" s="1223">
        <f>'Rest Tax Levies-Tort Im 26'!I25</f>
        <v>0</v>
      </c>
      <c r="D7736" s="14" t="str">
        <f t="shared" si="126"/>
        <v>Error?</v>
      </c>
      <c r="E7736" s="14" t="s">
        <v>988</v>
      </c>
    </row>
    <row r="7737" spans="1:6" x14ac:dyDescent="0.2">
      <c r="A7737">
        <v>7676</v>
      </c>
      <c r="B7737" s="1223">
        <f>'Rest Tax Levies-Tort Im 26'!J25</f>
        <v>0</v>
      </c>
      <c r="D7737" s="14" t="str">
        <f t="shared" si="126"/>
        <v>Error?</v>
      </c>
      <c r="E7737" s="14" t="s">
        <v>988</v>
      </c>
    </row>
    <row r="7738" spans="1:6" x14ac:dyDescent="0.2">
      <c r="A7738">
        <v>7677</v>
      </c>
      <c r="B7738" s="1223">
        <f>'Rest Tax Levies-Tort Im 26'!K25</f>
        <v>0</v>
      </c>
      <c r="D7738" s="14" t="str">
        <f t="shared" si="126"/>
        <v>Error?</v>
      </c>
      <c r="E7738" s="14" t="s">
        <v>988</v>
      </c>
    </row>
    <row r="7739" spans="1:6" x14ac:dyDescent="0.2">
      <c r="A7739">
        <v>7678</v>
      </c>
      <c r="B7739" s="1223">
        <f>'Rest Tax Levies-Tort Im 26'!G26</f>
        <v>0</v>
      </c>
      <c r="D7739" s="14" t="str">
        <f t="shared" si="126"/>
        <v>Error?</v>
      </c>
      <c r="E7739" s="14" t="s">
        <v>988</v>
      </c>
    </row>
    <row r="7740" spans="1:6" x14ac:dyDescent="0.2">
      <c r="A7740">
        <v>7679</v>
      </c>
      <c r="B7740" s="1223">
        <f>'Rest Tax Levies-Tort Im 26'!H26</f>
        <v>0</v>
      </c>
      <c r="D7740" s="14" t="str">
        <f t="shared" si="126"/>
        <v>Error?</v>
      </c>
      <c r="E7740" s="14" t="s">
        <v>988</v>
      </c>
    </row>
    <row r="7741" spans="1:6" x14ac:dyDescent="0.2">
      <c r="A7741">
        <v>7680</v>
      </c>
      <c r="B7741" s="1223">
        <f>'Rest Tax Levies-Tort Im 26'!I26</f>
        <v>0</v>
      </c>
      <c r="D7741" s="14" t="str">
        <f t="shared" si="126"/>
        <v>Error?</v>
      </c>
      <c r="E7741" s="14" t="s">
        <v>988</v>
      </c>
    </row>
    <row r="7742" spans="1:6" x14ac:dyDescent="0.2">
      <c r="A7742">
        <v>7681</v>
      </c>
      <c r="B7742" s="1223">
        <f>'Rest Tax Levies-Tort Im 26'!J26</f>
        <v>0</v>
      </c>
      <c r="D7742" s="14" t="str">
        <f t="shared" si="126"/>
        <v>Error?</v>
      </c>
      <c r="E7742" s="14" t="s">
        <v>988</v>
      </c>
    </row>
    <row r="7743" spans="1:6" x14ac:dyDescent="0.2">
      <c r="A7743">
        <v>7682</v>
      </c>
      <c r="B7743" s="122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3">
        <f>'Expenditures 15-22'!H351</f>
        <v>0</v>
      </c>
      <c r="D7745" s="14" t="str">
        <f t="shared" si="127"/>
        <v>Error?</v>
      </c>
      <c r="E7745" s="14" t="s">
        <v>988</v>
      </c>
    </row>
    <row r="7746" spans="1:6" x14ac:dyDescent="0.2">
      <c r="A7746">
        <v>7685</v>
      </c>
      <c r="B7746" s="1223">
        <f>'Expenditures 15-22'!K351</f>
        <v>0</v>
      </c>
      <c r="D7746" s="14" t="str">
        <f t="shared" si="127"/>
        <v>Error?</v>
      </c>
      <c r="E7746" s="14" t="s">
        <v>988</v>
      </c>
    </row>
    <row r="7747" spans="1:6" x14ac:dyDescent="0.2">
      <c r="A7747">
        <v>7686</v>
      </c>
      <c r="B7747" s="1223">
        <f>'Revenues 9-14'!E273</f>
        <v>0</v>
      </c>
      <c r="D7747" s="14" t="str">
        <f t="shared" si="127"/>
        <v>Error?</v>
      </c>
      <c r="E7747" s="14" t="s">
        <v>988</v>
      </c>
      <c r="F7747" s="14" t="s">
        <v>989</v>
      </c>
    </row>
    <row r="7748" spans="1:6" x14ac:dyDescent="0.2">
      <c r="A7748">
        <v>7687</v>
      </c>
      <c r="B7748" s="1223">
        <f>'Acct Summary 7-8'!C25</f>
        <v>0</v>
      </c>
      <c r="D7748" s="14" t="str">
        <f t="shared" si="127"/>
        <v>Error?</v>
      </c>
      <c r="E7748" s="24" t="s">
        <v>1651</v>
      </c>
    </row>
    <row r="7749" spans="1:6" x14ac:dyDescent="0.2">
      <c r="A7749">
        <v>7688</v>
      </c>
      <c r="B7749" s="1223">
        <f>'Acct Summary 7-8'!D25</f>
        <v>0</v>
      </c>
      <c r="D7749" s="14" t="str">
        <f t="shared" si="127"/>
        <v>Error?</v>
      </c>
      <c r="E7749" s="24" t="s">
        <v>1651</v>
      </c>
    </row>
    <row r="7750" spans="1:6" x14ac:dyDescent="0.2">
      <c r="A7750">
        <v>7689</v>
      </c>
      <c r="B7750" s="1223">
        <f>'Acct Summary 7-8'!E25</f>
        <v>0</v>
      </c>
      <c r="D7750" s="14" t="str">
        <f t="shared" si="127"/>
        <v>Error?</v>
      </c>
      <c r="E7750" s="24" t="s">
        <v>1651</v>
      </c>
    </row>
    <row r="7751" spans="1:6" x14ac:dyDescent="0.2">
      <c r="A7751">
        <v>7690</v>
      </c>
      <c r="B7751" s="1223">
        <f>'Acct Summary 7-8'!F25</f>
        <v>0</v>
      </c>
      <c r="D7751" s="14" t="str">
        <f t="shared" si="127"/>
        <v>Error?</v>
      </c>
      <c r="E7751" s="24" t="s">
        <v>1651</v>
      </c>
    </row>
    <row r="7752" spans="1:6" x14ac:dyDescent="0.2">
      <c r="A7752">
        <v>7691</v>
      </c>
      <c r="B7752" s="1223">
        <f>'Acct Summary 7-8'!G25</f>
        <v>0</v>
      </c>
      <c r="D7752" s="14" t="str">
        <f t="shared" si="127"/>
        <v>Error?</v>
      </c>
      <c r="E7752" s="24" t="s">
        <v>1651</v>
      </c>
    </row>
    <row r="7753" spans="1:6" x14ac:dyDescent="0.2">
      <c r="A7753">
        <v>7692</v>
      </c>
      <c r="B7753" s="1223">
        <f>'Acct Summary 7-8'!H25</f>
        <v>0</v>
      </c>
      <c r="D7753" s="14" t="str">
        <f t="shared" si="127"/>
        <v>Error?</v>
      </c>
      <c r="E7753" s="24" t="s">
        <v>1651</v>
      </c>
    </row>
    <row r="7754" spans="1:6" x14ac:dyDescent="0.2">
      <c r="A7754">
        <v>7693</v>
      </c>
      <c r="B7754" s="1223">
        <f>'Acct Summary 7-8'!J25</f>
        <v>0</v>
      </c>
      <c r="D7754" s="14" t="str">
        <f t="shared" si="127"/>
        <v>Error?</v>
      </c>
      <c r="E7754" s="24" t="s">
        <v>1651</v>
      </c>
    </row>
    <row r="7755" spans="1:6" x14ac:dyDescent="0.2">
      <c r="A7755">
        <v>7694</v>
      </c>
      <c r="B7755" s="1223">
        <f>'Acct Summary 7-8'!K25</f>
        <v>0</v>
      </c>
      <c r="D7755" s="14" t="str">
        <f t="shared" si="127"/>
        <v>Error?</v>
      </c>
      <c r="E7755" s="24" t="s">
        <v>1651</v>
      </c>
    </row>
    <row r="7756" spans="1:6" x14ac:dyDescent="0.2">
      <c r="A7756">
        <v>7695</v>
      </c>
      <c r="B7756" s="1223">
        <f>'Aud Quest 2'!E83</f>
        <v>0</v>
      </c>
      <c r="D7756" s="14" t="str">
        <f t="shared" si="127"/>
        <v>Error?</v>
      </c>
      <c r="E7756" s="24" t="s">
        <v>1651</v>
      </c>
      <c r="F7756" t="s">
        <v>1840</v>
      </c>
    </row>
    <row r="7757" spans="1:6" x14ac:dyDescent="0.2">
      <c r="A7757">
        <v>7696</v>
      </c>
      <c r="B7757" s="1223">
        <f>'Aud Quest 2'!E85</f>
        <v>0</v>
      </c>
      <c r="D7757" s="14" t="str">
        <f t="shared" si="127"/>
        <v>Error?</v>
      </c>
      <c r="E7757" s="24" t="s">
        <v>1651</v>
      </c>
      <c r="F7757" t="s">
        <v>1840</v>
      </c>
    </row>
    <row r="7758" spans="1:6" x14ac:dyDescent="0.2">
      <c r="A7758">
        <v>7697</v>
      </c>
      <c r="B7758" s="1223">
        <f>'Aud Quest 2'!J83</f>
        <v>0</v>
      </c>
      <c r="D7758" s="14" t="str">
        <f t="shared" si="127"/>
        <v>Error?</v>
      </c>
      <c r="E7758" s="24" t="s">
        <v>1651</v>
      </c>
    </row>
    <row r="7759" spans="1:6" x14ac:dyDescent="0.2">
      <c r="A7759">
        <v>7698</v>
      </c>
      <c r="B7759" s="1223">
        <f>'Aud Quest 2'!J86</f>
        <v>0</v>
      </c>
      <c r="D7759" s="14" t="str">
        <f t="shared" si="127"/>
        <v>Error?</v>
      </c>
      <c r="E7759" s="24" t="s">
        <v>1651</v>
      </c>
    </row>
    <row r="7760" spans="1:6" x14ac:dyDescent="0.2">
      <c r="A7760">
        <v>7699</v>
      </c>
      <c r="B7760" s="1223">
        <f>'Aud Quest 2'!J88</f>
        <v>0</v>
      </c>
      <c r="D7760" s="14" t="str">
        <f t="shared" si="127"/>
        <v>Error?</v>
      </c>
      <c r="E7760" s="24" t="s">
        <v>1651</v>
      </c>
    </row>
    <row r="7761" spans="1:5" x14ac:dyDescent="0.2">
      <c r="A7761">
        <v>7700</v>
      </c>
      <c r="B7761" s="1223">
        <f>'Revenues 9-14'!C260</f>
        <v>0</v>
      </c>
      <c r="D7761" s="14" t="str">
        <f t="shared" si="127"/>
        <v>Error?</v>
      </c>
      <c r="E7761" s="24" t="s">
        <v>1793</v>
      </c>
    </row>
    <row r="7762" spans="1:5" x14ac:dyDescent="0.2">
      <c r="A7762">
        <v>7701</v>
      </c>
      <c r="B7762" s="1223">
        <f>'Expenditures 15-22'!E6</f>
        <v>0</v>
      </c>
      <c r="D7762" s="14" t="str">
        <f t="shared" si="127"/>
        <v>Error?</v>
      </c>
      <c r="E7762" s="24" t="s">
        <v>1809</v>
      </c>
    </row>
    <row r="7763" spans="1:5" x14ac:dyDescent="0.2">
      <c r="A7763">
        <v>7702</v>
      </c>
      <c r="B7763" s="1223">
        <f>'Expenditures 15-22'!K6</f>
        <v>0</v>
      </c>
      <c r="D7763" s="14" t="str">
        <f t="shared" si="127"/>
        <v>Error?</v>
      </c>
      <c r="E7763" s="24"/>
    </row>
    <row r="7764" spans="1:5" x14ac:dyDescent="0.2">
      <c r="A7764">
        <v>7703</v>
      </c>
      <c r="B7764" s="1223">
        <f>'Revenues 9-14'!F58</f>
        <v>0</v>
      </c>
      <c r="D7764" s="14" t="str">
        <f t="shared" si="127"/>
        <v>Error?</v>
      </c>
      <c r="E7764" s="24" t="s">
        <v>1861</v>
      </c>
    </row>
    <row r="7765" spans="1:5" x14ac:dyDescent="0.2">
      <c r="A7765">
        <v>7704</v>
      </c>
      <c r="B7765" s="1223">
        <f>'Revenues 9-14'!C261</f>
        <v>0</v>
      </c>
      <c r="D7765" s="14" t="str">
        <f t="shared" si="127"/>
        <v>Error?</v>
      </c>
      <c r="E7765" s="24" t="s">
        <v>1870</v>
      </c>
    </row>
    <row r="7766" spans="1:5" x14ac:dyDescent="0.2">
      <c r="A7766">
        <v>7705</v>
      </c>
      <c r="B7766" s="1223">
        <f>'Revenues 9-14'!D261</f>
        <v>0</v>
      </c>
      <c r="D7766" s="14" t="str">
        <f t="shared" si="127"/>
        <v>Error?</v>
      </c>
      <c r="E7766" s="24" t="s">
        <v>1870</v>
      </c>
    </row>
    <row r="7767" spans="1:5" x14ac:dyDescent="0.2">
      <c r="A7767">
        <v>7706</v>
      </c>
      <c r="E7767" s="24"/>
    </row>
    <row r="7768" spans="1:5" x14ac:dyDescent="0.2">
      <c r="A7768">
        <v>7707</v>
      </c>
      <c r="B7768" s="1223">
        <f>'Revenues 9-14'!F261</f>
        <v>0</v>
      </c>
      <c r="D7768" s="14" t="str">
        <f t="shared" si="127"/>
        <v>Error?</v>
      </c>
      <c r="E7768" s="24" t="s">
        <v>1870</v>
      </c>
    </row>
    <row r="7769" spans="1:5" x14ac:dyDescent="0.2">
      <c r="A7769">
        <v>7708</v>
      </c>
      <c r="B7769" s="122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13</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CAP!Print_Area</vt:lpstr>
      <vt:lpstr>'SEFA Reconcile'!Print_Area</vt:lpstr>
      <vt:lpstr>'SF&amp;QC Sec-2'!Print_Area</vt:lpstr>
      <vt:lpstr>'SF&amp;QC Sec-3'!Print_Area</vt:lpstr>
      <vt:lpstr>'Shared Outsourced Services 31'!Print_Area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2016-10-04T20:29:08Z</cp:lastPrinted>
  <dcterms:created xsi:type="dcterms:W3CDTF">2003-10-29T19:06:34Z</dcterms:created>
  <dcterms:modified xsi:type="dcterms:W3CDTF">2016-10-27T13:21:29Z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101.08</vt:lpwstr>
  </property>
</Properties>
</file>